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procurement_baa_rfp\WIP - NOT PUBLIC\26-83673 Security Services\Red Folder\"/>
    </mc:Choice>
  </mc:AlternateContent>
  <xr:revisionPtr revIDLastSave="0" documentId="13_ncr:1_{7805BF1C-B8EC-4CD8-B127-9F630C4C80AE}" xr6:coauthVersionLast="47" xr6:coauthVersionMax="47" xr10:uidLastSave="{00000000-0000-0000-0000-000000000000}"/>
  <bookViews>
    <workbookView xWindow="28680" yWindow="-1275" windowWidth="29040" windowHeight="15720" activeTab="5" xr2:uid="{A1853E73-2B01-43E1-A375-2EE35D136C95}"/>
  </bookViews>
  <sheets>
    <sheet name="Instructions" sheetId="6" r:id="rId1"/>
    <sheet name="Region 1" sheetId="2" r:id="rId2"/>
    <sheet name="Region 2" sheetId="3" r:id="rId3"/>
    <sheet name="Region 3" sheetId="4" r:id="rId4"/>
    <sheet name="Region 4" sheetId="5" r:id="rId5"/>
    <sheet name="Region 5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G10" i="1"/>
  <c r="G16" i="5"/>
  <c r="G16" i="3"/>
  <c r="G26" i="1"/>
  <c r="G25" i="5"/>
  <c r="G25" i="4"/>
  <c r="G26" i="3"/>
  <c r="G25" i="2"/>
  <c r="B2" i="1"/>
  <c r="B2" i="5"/>
  <c r="B2" i="4"/>
  <c r="B2" i="3"/>
  <c r="B2" i="2"/>
  <c r="G16" i="2"/>
  <c r="G10" i="5"/>
  <c r="G21" i="5"/>
  <c r="G20" i="5"/>
  <c r="G15" i="5"/>
  <c r="G14" i="5"/>
  <c r="G9" i="5"/>
  <c r="G8" i="5"/>
  <c r="G7" i="5"/>
  <c r="G6" i="5"/>
  <c r="G21" i="4"/>
  <c r="G20" i="4"/>
  <c r="G16" i="4"/>
  <c r="G15" i="4"/>
  <c r="G14" i="4"/>
  <c r="G10" i="4"/>
  <c r="G9" i="4"/>
  <c r="G8" i="4"/>
  <c r="G7" i="4"/>
  <c r="G6" i="4"/>
  <c r="G21" i="3"/>
  <c r="G20" i="3"/>
  <c r="G15" i="3"/>
  <c r="G14" i="3"/>
  <c r="G9" i="3"/>
  <c r="G8" i="3"/>
  <c r="G7" i="3"/>
  <c r="G6" i="3"/>
  <c r="G21" i="2"/>
  <c r="G20" i="2"/>
  <c r="G15" i="2"/>
  <c r="G14" i="2"/>
  <c r="G9" i="2"/>
  <c r="G8" i="2"/>
  <c r="G7" i="2"/>
  <c r="G6" i="2"/>
  <c r="G21" i="1"/>
  <c r="G20" i="1"/>
  <c r="G15" i="1"/>
  <c r="G14" i="1"/>
  <c r="G9" i="1"/>
  <c r="G8" i="1"/>
  <c r="G7" i="1"/>
  <c r="G6" i="1"/>
  <c r="G28" i="3" l="1"/>
  <c r="G28" i="1"/>
  <c r="G27" i="5"/>
  <c r="G27" i="4"/>
  <c r="G27" i="2"/>
</calcChain>
</file>

<file path=xl/sharedStrings.xml><?xml version="1.0" encoding="utf-8"?>
<sst xmlns="http://schemas.openxmlformats.org/spreadsheetml/2006/main" count="200" uniqueCount="33">
  <si>
    <t>Vendor Name</t>
  </si>
  <si>
    <t>Region 5</t>
  </si>
  <si>
    <t>UNARMED SECURITY GUARDS</t>
  </si>
  <si>
    <t>Required
Minimum
Wage Rate
Per Hour</t>
  </si>
  <si>
    <t>Wage
Rate
Per Hour</t>
  </si>
  <si>
    <t>Billable 
Rate
Per Hour</t>
  </si>
  <si>
    <t>Union Wage Rate (if applicable)</t>
  </si>
  <si>
    <t>Hours</t>
  </si>
  <si>
    <t>Total</t>
  </si>
  <si>
    <t>Level 1</t>
  </si>
  <si>
    <t>Level 2</t>
  </si>
  <si>
    <t>Level 3</t>
  </si>
  <si>
    <t>Level 4</t>
  </si>
  <si>
    <t>ARMED SECURITY GUARDS</t>
  </si>
  <si>
    <t>ARMED SECURITY OFFICERS</t>
  </si>
  <si>
    <t>Level 5</t>
  </si>
  <si>
    <t xml:space="preserve">Please provide any additional cost savings to the State of Indiana or any additional information regarding guard types or suggested guards by region.  </t>
  </si>
  <si>
    <t>Region 1</t>
  </si>
  <si>
    <t xml:space="preserve"> </t>
  </si>
  <si>
    <t>Region 2</t>
  </si>
  <si>
    <t xml:space="preserve">Total </t>
  </si>
  <si>
    <t>Region 3</t>
  </si>
  <si>
    <t>Region 4</t>
  </si>
  <si>
    <t>Vendor Name:</t>
  </si>
  <si>
    <t>The cost proposal is divided into five (5) separate sections based on the five (5) regions presented in Attachment J (Region Map).  Respondents are not required to submit a proposal for all five regions. Respondents can submit a proposal for any number of the five regions. Respondents ARE required to submit a proposal for both armed and unarmed security guard services in each of the regions they intend to bid on.</t>
  </si>
  <si>
    <t xml:space="preserve">Respondents must complete the green shaded fields: Vendor Name,Wage Rate Per Hour, Billable Wage Rate Per Hour and Union Wage Rate Per Hour (if applicable) to be considered for award. </t>
  </si>
  <si>
    <t>PATROL VEHICLE</t>
  </si>
  <si>
    <t xml:space="preserve">Billable 
Rate
Per Month </t>
  </si>
  <si>
    <t xml:space="preserve">Level 5 </t>
  </si>
  <si>
    <r>
      <t xml:space="preserve">RFP 26-83673
</t>
    </r>
    <r>
      <rPr>
        <b/>
        <sz val="10"/>
        <rFont val="Arial"/>
        <family val="2"/>
      </rPr>
      <t xml:space="preserve"> Security Services</t>
    </r>
  </si>
  <si>
    <t>One (1) Marked Security Patrol Vehicle</t>
  </si>
  <si>
    <t>Total Bid Amount</t>
  </si>
  <si>
    <t>Please complete the Vendor Name cell.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</si>
</sst>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1"/>
      <name val="Aptos Display"/>
      <family val="1"/>
      <scheme val="major"/>
    </font>
    <font>
      <b/>
      <sz val="11"/>
      <name val="Aptos Narrow"/>
      <family val="2"/>
      <scheme val="minor"/>
    </font>
    <font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" borderId="1" applyNumberFormat="0" applyFont="0" applyAlignment="0" applyProtection="0"/>
  </cellStyleXfs>
  <cellXfs count="72">
    <xf numFmtId="0" fontId="0" fillId="0" borderId="0" xfId="0"/>
    <xf numFmtId="0" fontId="2" fillId="0" borderId="2" xfId="0" applyFont="1" applyBorder="1"/>
    <xf numFmtId="0" fontId="0" fillId="0" borderId="2" xfId="0" applyBorder="1"/>
    <xf numFmtId="0" fontId="2" fillId="0" borderId="2" xfId="0" applyFont="1" applyBorder="1" applyAlignment="1">
      <alignment horizontal="center" wrapText="1"/>
    </xf>
    <xf numFmtId="44" fontId="0" fillId="0" borderId="2" xfId="2" applyFont="1" applyFill="1" applyBorder="1"/>
    <xf numFmtId="44" fontId="5" fillId="3" borderId="2" xfId="2" applyFont="1" applyFill="1" applyBorder="1" applyProtection="1">
      <protection locked="0"/>
    </xf>
    <xf numFmtId="164" fontId="0" fillId="0" borderId="2" xfId="1" applyNumberFormat="1" applyFont="1" applyFill="1" applyBorder="1"/>
    <xf numFmtId="44" fontId="5" fillId="4" borderId="2" xfId="2" applyFont="1" applyFill="1" applyBorder="1"/>
    <xf numFmtId="2" fontId="0" fillId="0" borderId="0" xfId="0" applyNumberFormat="1"/>
    <xf numFmtId="44" fontId="5" fillId="0" borderId="2" xfId="2" applyFont="1" applyFill="1" applyBorder="1"/>
    <xf numFmtId="0" fontId="0" fillId="3" borderId="2" xfId="0" applyFill="1" applyBorder="1" applyProtection="1">
      <protection locked="0"/>
    </xf>
    <xf numFmtId="164" fontId="0" fillId="0" borderId="2" xfId="1" applyNumberFormat="1" applyFont="1" applyBorder="1"/>
    <xf numFmtId="0" fontId="0" fillId="0" borderId="2" xfId="1" applyNumberFormat="1" applyFont="1" applyFill="1" applyBorder="1"/>
    <xf numFmtId="0" fontId="0" fillId="0" borderId="2" xfId="1" applyNumberFormat="1" applyFont="1" applyBorder="1"/>
    <xf numFmtId="44" fontId="0" fillId="0" borderId="10" xfId="0" applyNumberFormat="1" applyBorder="1"/>
    <xf numFmtId="44" fontId="0" fillId="4" borderId="2" xfId="0" applyNumberFormat="1" applyFill="1" applyBorder="1"/>
    <xf numFmtId="44" fontId="0" fillId="0" borderId="2" xfId="0" applyNumberFormat="1" applyBorder="1"/>
    <xf numFmtId="44" fontId="0" fillId="0" borderId="0" xfId="0" applyNumberFormat="1"/>
    <xf numFmtId="0" fontId="2" fillId="0" borderId="2" xfId="0" applyFont="1" applyBorder="1" applyAlignment="1">
      <alignment wrapText="1"/>
    </xf>
    <xf numFmtId="44" fontId="0" fillId="5" borderId="10" xfId="0" applyNumberFormat="1" applyFill="1" applyBorder="1"/>
    <xf numFmtId="0" fontId="0" fillId="0" borderId="2" xfId="2" applyNumberFormat="1" applyFont="1" applyFill="1" applyBorder="1"/>
    <xf numFmtId="0" fontId="2" fillId="0" borderId="2" xfId="0" applyFont="1" applyBorder="1" applyAlignment="1">
      <alignment horizontal="center"/>
    </xf>
    <xf numFmtId="44" fontId="5" fillId="0" borderId="2" xfId="2" applyFont="1" applyFill="1" applyBorder="1" applyAlignment="1">
      <alignment horizontal="center" wrapText="1"/>
    </xf>
    <xf numFmtId="0" fontId="2" fillId="3" borderId="2" xfId="0" applyFont="1" applyFill="1" applyBorder="1" applyAlignment="1" applyProtection="1">
      <alignment horizontal="center" wrapText="1"/>
      <protection locked="0"/>
    </xf>
    <xf numFmtId="44" fontId="5" fillId="5" borderId="2" xfId="2" applyFont="1" applyFill="1" applyBorder="1"/>
    <xf numFmtId="3" fontId="0" fillId="0" borderId="0" xfId="0" applyNumberFormat="1"/>
    <xf numFmtId="0" fontId="5" fillId="0" borderId="2" xfId="0" applyFont="1" applyBorder="1"/>
    <xf numFmtId="0" fontId="2" fillId="0" borderId="0" xfId="0" applyFont="1" applyAlignment="1">
      <alignment horizontal="center"/>
    </xf>
    <xf numFmtId="0" fontId="0" fillId="3" borderId="2" xfId="0" applyFill="1" applyBorder="1"/>
    <xf numFmtId="0" fontId="2" fillId="0" borderId="0" xfId="0" applyFont="1"/>
    <xf numFmtId="8" fontId="0" fillId="0" borderId="2" xfId="0" applyNumberFormat="1" applyBorder="1"/>
    <xf numFmtId="8" fontId="0" fillId="0" borderId="2" xfId="2" applyNumberFormat="1" applyFont="1" applyFill="1" applyBorder="1"/>
    <xf numFmtId="0" fontId="7" fillId="0" borderId="2" xfId="0" applyFont="1" applyBorder="1"/>
    <xf numFmtId="8" fontId="5" fillId="0" borderId="2" xfId="2" applyNumberFormat="1" applyFont="1" applyFill="1" applyBorder="1"/>
    <xf numFmtId="44" fontId="0" fillId="6" borderId="2" xfId="0" applyNumberFormat="1" applyFill="1" applyBorder="1"/>
    <xf numFmtId="44" fontId="0" fillId="3" borderId="2" xfId="0" applyNumberFormat="1" applyFill="1" applyBorder="1" applyProtection="1">
      <protection locked="0"/>
    </xf>
    <xf numFmtId="44" fontId="2" fillId="3" borderId="2" xfId="0" applyNumberFormat="1" applyFont="1" applyFill="1" applyBorder="1" applyAlignment="1" applyProtection="1">
      <alignment horizontal="center" wrapText="1"/>
      <protection locked="0"/>
    </xf>
    <xf numFmtId="44" fontId="0" fillId="3" borderId="2" xfId="0" applyNumberFormat="1" applyFill="1" applyBorder="1"/>
    <xf numFmtId="0" fontId="3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left" wrapText="1"/>
    </xf>
    <xf numFmtId="0" fontId="5" fillId="0" borderId="20" xfId="0" applyFont="1" applyBorder="1" applyAlignment="1">
      <alignment horizontal="left" wrapText="1"/>
    </xf>
    <xf numFmtId="0" fontId="5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6" fillId="3" borderId="11" xfId="3" applyFont="1" applyFill="1" applyBorder="1" applyAlignment="1" applyProtection="1">
      <alignment horizontal="center" wrapText="1"/>
      <protection locked="0"/>
    </xf>
    <xf numFmtId="0" fontId="6" fillId="3" borderId="0" xfId="3" applyFont="1" applyFill="1" applyBorder="1" applyAlignment="1" applyProtection="1">
      <alignment horizontal="center" wrapText="1"/>
      <protection locked="0"/>
    </xf>
    <xf numFmtId="0" fontId="0" fillId="3" borderId="2" xfId="0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4" fontId="5" fillId="3" borderId="5" xfId="2" applyFont="1" applyFill="1" applyBorder="1" applyAlignment="1" applyProtection="1">
      <alignment horizontal="center"/>
      <protection locked="0"/>
    </xf>
    <xf numFmtId="44" fontId="5" fillId="3" borderId="6" xfId="2" applyFont="1" applyFill="1" applyBorder="1" applyAlignment="1" applyProtection="1">
      <alignment horizontal="center"/>
      <protection locked="0"/>
    </xf>
    <xf numFmtId="44" fontId="5" fillId="3" borderId="7" xfId="2" applyFont="1" applyFill="1" applyBorder="1" applyAlignment="1" applyProtection="1">
      <alignment horizontal="center"/>
      <protection locked="0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0" borderId="4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Note" xfId="3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2ADED-907D-4A6E-AD3F-2904F4E657DB}">
  <dimension ref="A1:L14"/>
  <sheetViews>
    <sheetView workbookViewId="0">
      <selection activeCell="K3" sqref="K3"/>
    </sheetView>
  </sheetViews>
  <sheetFormatPr defaultRowHeight="14.4" x14ac:dyDescent="0.3"/>
  <cols>
    <col min="10" max="10" width="13.44140625" customWidth="1"/>
    <col min="11" max="11" width="28.21875" customWidth="1"/>
  </cols>
  <sheetData>
    <row r="1" spans="1:12" x14ac:dyDescent="0.3">
      <c r="A1" s="38" t="s">
        <v>29</v>
      </c>
      <c r="B1" s="38"/>
      <c r="C1" s="38"/>
      <c r="D1" s="38"/>
    </row>
    <row r="2" spans="1:12" x14ac:dyDescent="0.3">
      <c r="A2" s="38"/>
      <c r="B2" s="38"/>
      <c r="C2" s="38"/>
      <c r="D2" s="38"/>
    </row>
    <row r="3" spans="1:12" ht="23.4" customHeight="1" x14ac:dyDescent="0.3">
      <c r="A3" s="38"/>
      <c r="B3" s="38"/>
      <c r="C3" s="38"/>
      <c r="D3" s="38"/>
      <c r="J3" s="27" t="s">
        <v>23</v>
      </c>
      <c r="K3" s="28"/>
    </row>
    <row r="4" spans="1:12" x14ac:dyDescent="0.3">
      <c r="A4" s="38"/>
      <c r="B4" s="38"/>
      <c r="C4" s="38"/>
      <c r="D4" s="38"/>
      <c r="J4" s="27"/>
    </row>
    <row r="5" spans="1:12" x14ac:dyDescent="0.3">
      <c r="A5" s="38"/>
      <c r="B5" s="38"/>
      <c r="C5" s="38"/>
      <c r="D5" s="38"/>
    </row>
    <row r="6" spans="1:12" ht="15" thickBot="1" x14ac:dyDescent="0.35">
      <c r="A6" s="29"/>
      <c r="B6" s="29"/>
      <c r="C6" s="29"/>
      <c r="D6" s="29"/>
    </row>
    <row r="7" spans="1:12" x14ac:dyDescent="0.3">
      <c r="A7" s="43" t="s">
        <v>32</v>
      </c>
      <c r="B7" s="44"/>
      <c r="C7" s="44"/>
      <c r="D7" s="44"/>
      <c r="E7" s="44"/>
      <c r="F7" s="44"/>
      <c r="G7" s="44"/>
      <c r="H7" s="44"/>
      <c r="I7" s="44"/>
      <c r="J7" s="44"/>
      <c r="K7" s="45"/>
    </row>
    <row r="8" spans="1:12" ht="15" thickBot="1" x14ac:dyDescent="0.35">
      <c r="A8" s="46"/>
      <c r="B8" s="47"/>
      <c r="C8" s="47"/>
      <c r="D8" s="47"/>
      <c r="E8" s="47"/>
      <c r="F8" s="47"/>
      <c r="G8" s="47"/>
      <c r="H8" s="47"/>
      <c r="I8" s="47"/>
      <c r="J8" s="47"/>
      <c r="K8" s="48"/>
    </row>
    <row r="9" spans="1:12" ht="15" thickBot="1" x14ac:dyDescent="0.35"/>
    <row r="10" spans="1:12" ht="84" customHeight="1" thickBot="1" x14ac:dyDescent="0.35">
      <c r="A10" s="39" t="s">
        <v>24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x14ac:dyDescent="0.3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</row>
    <row r="13" spans="1:12" ht="15" thickBot="1" x14ac:dyDescent="0.3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</row>
    <row r="14" spans="1:12" ht="39.6" customHeight="1" thickBot="1" x14ac:dyDescent="0.35">
      <c r="A14" s="39" t="s">
        <v>25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</row>
  </sheetData>
  <sheetProtection algorithmName="SHA-512" hashValue="JzHUdRpULQg40qrZrH+OTTbHWzUvCsx+MwnuEYFaIf/bLMP9WMRAxjbFx1cPnif80QXzuLWxv6MVUZxqUwI2JA==" saltValue="cUSbgNJYelOYnWwGT3ZCDg==" spinCount="100000" sheet="1" objects="1" scenarios="1"/>
  <protectedRanges>
    <protectedRange sqref="K3" name="Range1"/>
  </protectedRanges>
  <mergeCells count="5">
    <mergeCell ref="A1:D5"/>
    <mergeCell ref="A10:L10"/>
    <mergeCell ref="A11:L13"/>
    <mergeCell ref="A14:L14"/>
    <mergeCell ref="A7:K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B77E6-1928-48C4-AFEC-AB02959055E5}">
  <dimension ref="A1:L44"/>
  <sheetViews>
    <sheetView topLeftCell="A7" workbookViewId="0">
      <selection activeCell="G27" sqref="G27"/>
    </sheetView>
  </sheetViews>
  <sheetFormatPr defaultRowHeight="14.4" x14ac:dyDescent="0.3"/>
  <cols>
    <col min="1" max="1" width="15" bestFit="1" customWidth="1"/>
    <col min="2" max="2" width="17.88671875" customWidth="1"/>
    <col min="3" max="6" width="10.6640625" customWidth="1"/>
    <col min="7" max="7" width="19.21875" customWidth="1"/>
  </cols>
  <sheetData>
    <row r="1" spans="1:12" ht="25.2" customHeight="1" x14ac:dyDescent="0.3"/>
    <row r="2" spans="1:12" ht="30" customHeight="1" x14ac:dyDescent="0.3">
      <c r="A2" s="1" t="s">
        <v>0</v>
      </c>
      <c r="B2" s="52">
        <f>Instructions!K3</f>
        <v>0</v>
      </c>
      <c r="C2" s="52"/>
      <c r="D2" s="52"/>
      <c r="E2" s="52"/>
    </row>
    <row r="3" spans="1:12" ht="17.399999999999999" x14ac:dyDescent="0.3">
      <c r="A3" s="53" t="s">
        <v>17</v>
      </c>
      <c r="B3" s="54"/>
      <c r="C3" s="54"/>
      <c r="D3" s="54"/>
      <c r="E3" s="54"/>
      <c r="F3" s="54"/>
      <c r="G3" s="54"/>
    </row>
    <row r="4" spans="1:12" ht="21" x14ac:dyDescent="0.4">
      <c r="A4" s="55" t="s">
        <v>2</v>
      </c>
      <c r="B4" s="55"/>
      <c r="C4" s="55"/>
      <c r="D4" s="55"/>
      <c r="E4" s="55"/>
      <c r="F4" s="55"/>
    </row>
    <row r="5" spans="1:12" ht="53.4" x14ac:dyDescent="0.3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12" x14ac:dyDescent="0.3">
      <c r="A6" s="1" t="s">
        <v>9</v>
      </c>
      <c r="B6" s="4">
        <v>11.54</v>
      </c>
      <c r="C6" s="5"/>
      <c r="D6" s="5">
        <v>0</v>
      </c>
      <c r="E6" s="5"/>
      <c r="F6" s="2">
        <v>2080</v>
      </c>
      <c r="G6" s="15">
        <f>F6*D6</f>
        <v>0</v>
      </c>
    </row>
    <row r="7" spans="1:12" x14ac:dyDescent="0.3">
      <c r="A7" s="1" t="s">
        <v>10</v>
      </c>
      <c r="B7" s="4">
        <v>11.54</v>
      </c>
      <c r="C7" s="5"/>
      <c r="D7" s="5">
        <v>0</v>
      </c>
      <c r="E7" s="5"/>
      <c r="F7" s="2">
        <v>2080</v>
      </c>
      <c r="G7" s="15">
        <f>F7*D7</f>
        <v>0</v>
      </c>
    </row>
    <row r="8" spans="1:12" x14ac:dyDescent="0.3">
      <c r="A8" s="1" t="s">
        <v>11</v>
      </c>
      <c r="B8" s="4">
        <v>11.54</v>
      </c>
      <c r="C8" s="5"/>
      <c r="D8" s="5">
        <v>0</v>
      </c>
      <c r="E8" s="5"/>
      <c r="F8" s="2">
        <v>2080</v>
      </c>
      <c r="G8" s="15">
        <f>F8*D8</f>
        <v>0</v>
      </c>
      <c r="I8" s="8"/>
      <c r="J8" s="8"/>
      <c r="K8" s="8"/>
      <c r="L8" s="8"/>
    </row>
    <row r="9" spans="1:12" x14ac:dyDescent="0.3">
      <c r="A9" s="1" t="s">
        <v>12</v>
      </c>
      <c r="B9" s="4">
        <v>14.75</v>
      </c>
      <c r="C9" s="5"/>
      <c r="D9" s="5"/>
      <c r="E9" s="5"/>
      <c r="F9" s="2">
        <v>2080</v>
      </c>
      <c r="G9" s="15">
        <f>F9*D9</f>
        <v>0</v>
      </c>
    </row>
    <row r="10" spans="1:12" x14ac:dyDescent="0.3">
      <c r="A10" s="2"/>
      <c r="B10" s="2"/>
      <c r="C10" s="2"/>
      <c r="D10" s="2"/>
      <c r="E10" s="2"/>
      <c r="F10" s="2"/>
      <c r="G10" s="16"/>
    </row>
    <row r="11" spans="1:12" x14ac:dyDescent="0.3">
      <c r="G11" s="17"/>
    </row>
    <row r="12" spans="1:12" ht="21" x14ac:dyDescent="0.4">
      <c r="A12" s="56" t="s">
        <v>13</v>
      </c>
      <c r="B12" s="56"/>
      <c r="C12" s="56"/>
      <c r="D12" s="56"/>
      <c r="E12" s="56"/>
      <c r="F12" s="56"/>
      <c r="G12" s="56"/>
    </row>
    <row r="13" spans="1:12" ht="53.4" x14ac:dyDescent="0.3">
      <c r="A13" s="2"/>
      <c r="B13" s="3" t="s">
        <v>3</v>
      </c>
      <c r="C13" s="3" t="s">
        <v>4</v>
      </c>
      <c r="D13" s="3" t="s">
        <v>5</v>
      </c>
      <c r="E13" s="3" t="s">
        <v>6</v>
      </c>
      <c r="F13" s="3" t="s">
        <v>7</v>
      </c>
      <c r="G13" s="3" t="s">
        <v>8</v>
      </c>
    </row>
    <row r="14" spans="1:12" x14ac:dyDescent="0.3">
      <c r="A14" s="1" t="s">
        <v>9</v>
      </c>
      <c r="B14" s="9">
        <v>12</v>
      </c>
      <c r="C14" s="5"/>
      <c r="D14" s="5">
        <v>0</v>
      </c>
      <c r="E14" s="5"/>
      <c r="F14" s="6">
        <v>47709</v>
      </c>
      <c r="G14" s="7">
        <f>(D14*F14)</f>
        <v>0</v>
      </c>
    </row>
    <row r="15" spans="1:12" x14ac:dyDescent="0.3">
      <c r="A15" s="18" t="s">
        <v>10</v>
      </c>
      <c r="B15" s="9">
        <v>12.3</v>
      </c>
      <c r="C15" s="10"/>
      <c r="D15" s="35">
        <v>0</v>
      </c>
      <c r="E15" s="10"/>
      <c r="F15" s="11">
        <v>20978</v>
      </c>
      <c r="G15" s="7">
        <f>(D15*F15)</f>
        <v>0</v>
      </c>
    </row>
    <row r="16" spans="1:12" x14ac:dyDescent="0.3">
      <c r="A16" s="18" t="s">
        <v>11</v>
      </c>
      <c r="B16" s="33">
        <v>12.6</v>
      </c>
      <c r="C16" s="10"/>
      <c r="D16" s="35">
        <v>0</v>
      </c>
      <c r="E16" s="10"/>
      <c r="F16" s="11">
        <v>10000</v>
      </c>
      <c r="G16" s="7">
        <f>(D16*F16)</f>
        <v>0</v>
      </c>
    </row>
    <row r="18" spans="1:7" ht="21" x14ac:dyDescent="0.4">
      <c r="A18" s="57" t="s">
        <v>14</v>
      </c>
      <c r="B18" s="58"/>
      <c r="C18" s="58"/>
      <c r="D18" s="58"/>
      <c r="E18" s="58"/>
      <c r="F18" s="58"/>
      <c r="G18" s="59"/>
    </row>
    <row r="19" spans="1:7" ht="53.4" x14ac:dyDescent="0.3">
      <c r="A19" s="2"/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</row>
    <row r="20" spans="1:7" x14ac:dyDescent="0.3">
      <c r="A20" s="1" t="s">
        <v>12</v>
      </c>
      <c r="B20" s="9"/>
      <c r="C20" s="5"/>
      <c r="D20" s="5"/>
      <c r="E20" s="5"/>
      <c r="F20" s="12">
        <v>1040</v>
      </c>
      <c r="G20" s="7">
        <f>(D20*F20)</f>
        <v>0</v>
      </c>
    </row>
    <row r="21" spans="1:7" x14ac:dyDescent="0.3">
      <c r="A21" s="18" t="s">
        <v>15</v>
      </c>
      <c r="B21" s="9"/>
      <c r="C21" s="10"/>
      <c r="D21" s="35"/>
      <c r="E21" s="10"/>
      <c r="F21" s="13">
        <v>1040</v>
      </c>
      <c r="G21" s="7">
        <f>(D21*F21)</f>
        <v>0</v>
      </c>
    </row>
    <row r="23" spans="1:7" ht="21" x14ac:dyDescent="0.4">
      <c r="A23" s="57" t="s">
        <v>26</v>
      </c>
      <c r="B23" s="58"/>
      <c r="C23" s="58"/>
      <c r="D23" s="58"/>
      <c r="E23" s="58"/>
      <c r="F23" s="58"/>
      <c r="G23" s="59"/>
    </row>
    <row r="24" spans="1:7" ht="50.4" customHeight="1" x14ac:dyDescent="0.3">
      <c r="A24" s="2"/>
      <c r="B24" s="3"/>
      <c r="C24" s="63" t="s">
        <v>27</v>
      </c>
      <c r="D24" s="64"/>
      <c r="E24" s="65"/>
      <c r="F24" s="3"/>
      <c r="G24" s="3" t="s">
        <v>8</v>
      </c>
    </row>
    <row r="25" spans="1:7" ht="29.4" customHeight="1" x14ac:dyDescent="0.3">
      <c r="A25" s="63" t="s">
        <v>30</v>
      </c>
      <c r="B25" s="65"/>
      <c r="C25" s="66"/>
      <c r="D25" s="67"/>
      <c r="E25" s="68"/>
      <c r="F25" s="6">
        <v>12</v>
      </c>
      <c r="G25" s="7">
        <f>(C25*F25)</f>
        <v>0</v>
      </c>
    </row>
    <row r="26" spans="1:7" ht="15" thickBot="1" x14ac:dyDescent="0.35"/>
    <row r="27" spans="1:7" ht="15" thickBot="1" x14ac:dyDescent="0.35">
      <c r="D27" s="60" t="s">
        <v>31</v>
      </c>
      <c r="E27" s="61"/>
      <c r="F27" s="62"/>
      <c r="G27" s="19">
        <f>SUM(G6:G9) + SUM(G14:G16) + SUM(G20:G21) +G25</f>
        <v>0</v>
      </c>
    </row>
    <row r="30" spans="1:7" x14ac:dyDescent="0.3">
      <c r="F30" t="s">
        <v>18</v>
      </c>
    </row>
    <row r="32" spans="1:7" x14ac:dyDescent="0.3">
      <c r="A32" s="49" t="s">
        <v>16</v>
      </c>
      <c r="B32" s="49"/>
      <c r="C32" s="49"/>
      <c r="D32" s="49"/>
      <c r="E32" s="49"/>
      <c r="F32" s="49"/>
      <c r="G32" s="49"/>
    </row>
    <row r="33" spans="1:7" x14ac:dyDescent="0.3">
      <c r="A33" s="50"/>
      <c r="B33" s="51"/>
      <c r="C33" s="51"/>
      <c r="D33" s="51"/>
      <c r="E33" s="51"/>
      <c r="F33" s="51"/>
      <c r="G33" s="51"/>
    </row>
    <row r="34" spans="1:7" x14ac:dyDescent="0.3">
      <c r="A34" s="50"/>
      <c r="B34" s="51"/>
      <c r="C34" s="51"/>
      <c r="D34" s="51"/>
      <c r="E34" s="51"/>
      <c r="F34" s="51"/>
      <c r="G34" s="51"/>
    </row>
    <row r="35" spans="1:7" x14ac:dyDescent="0.3">
      <c r="A35" s="50"/>
      <c r="B35" s="51"/>
      <c r="C35" s="51"/>
      <c r="D35" s="51"/>
      <c r="E35" s="51"/>
      <c r="F35" s="51"/>
      <c r="G35" s="51"/>
    </row>
    <row r="36" spans="1:7" x14ac:dyDescent="0.3">
      <c r="A36" s="50"/>
      <c r="B36" s="51"/>
      <c r="C36" s="51"/>
      <c r="D36" s="51"/>
      <c r="E36" s="51"/>
      <c r="F36" s="51"/>
      <c r="G36" s="51"/>
    </row>
    <row r="37" spans="1:7" x14ac:dyDescent="0.3">
      <c r="A37" s="50"/>
      <c r="B37" s="51"/>
      <c r="C37" s="51"/>
      <c r="D37" s="51"/>
      <c r="E37" s="51"/>
      <c r="F37" s="51"/>
      <c r="G37" s="51"/>
    </row>
    <row r="38" spans="1:7" x14ac:dyDescent="0.3">
      <c r="A38" s="50"/>
      <c r="B38" s="51"/>
      <c r="C38" s="51"/>
      <c r="D38" s="51"/>
      <c r="E38" s="51"/>
      <c r="F38" s="51"/>
      <c r="G38" s="51"/>
    </row>
    <row r="39" spans="1:7" x14ac:dyDescent="0.3">
      <c r="A39" s="50"/>
      <c r="B39" s="51"/>
      <c r="C39" s="51"/>
      <c r="D39" s="51"/>
      <c r="E39" s="51"/>
      <c r="F39" s="51"/>
      <c r="G39" s="51"/>
    </row>
    <row r="40" spans="1:7" x14ac:dyDescent="0.3">
      <c r="A40" s="50"/>
      <c r="B40" s="51"/>
      <c r="C40" s="51"/>
      <c r="D40" s="51"/>
      <c r="E40" s="51"/>
      <c r="F40" s="51"/>
      <c r="G40" s="51"/>
    </row>
    <row r="41" spans="1:7" x14ac:dyDescent="0.3">
      <c r="A41" s="50"/>
      <c r="B41" s="51"/>
      <c r="C41" s="51"/>
      <c r="D41" s="51"/>
      <c r="E41" s="51"/>
      <c r="F41" s="51"/>
      <c r="G41" s="51"/>
    </row>
    <row r="42" spans="1:7" x14ac:dyDescent="0.3">
      <c r="A42" s="50"/>
      <c r="B42" s="51"/>
      <c r="C42" s="51"/>
      <c r="D42" s="51"/>
      <c r="E42" s="51"/>
      <c r="F42" s="51"/>
      <c r="G42" s="51"/>
    </row>
    <row r="43" spans="1:7" x14ac:dyDescent="0.3">
      <c r="A43" s="50"/>
      <c r="B43" s="51"/>
      <c r="C43" s="51"/>
      <c r="D43" s="51"/>
      <c r="E43" s="51"/>
      <c r="F43" s="51"/>
      <c r="G43" s="51"/>
    </row>
    <row r="44" spans="1:7" x14ac:dyDescent="0.3">
      <c r="A44" s="50"/>
      <c r="B44" s="51"/>
      <c r="C44" s="51"/>
      <c r="D44" s="51"/>
      <c r="E44" s="51"/>
      <c r="F44" s="51"/>
      <c r="G44" s="51"/>
    </row>
  </sheetData>
  <sheetProtection algorithmName="SHA-512" hashValue="HNdjlJrYKYrckVaXo0abTy2pImp3aRxcv7XMxKIjLbSKKVRoPn06k8wnmuFxXhYfaJ0um2Ft5SeX21QdH8HPXQ==" saltValue="SjI3TzWMDUiCsyY8jFBiIg==" spinCount="100000" sheet="1" objects="1" scenarios="1"/>
  <protectedRanges>
    <protectedRange sqref="A33" name="Range5"/>
    <protectedRange sqref="C6:E9" name="Range1"/>
    <protectedRange sqref="C14:E16" name="Range2"/>
    <protectedRange sqref="C20:E21" name="Range3"/>
    <protectedRange sqref="C25" name="Range4"/>
  </protectedRanges>
  <mergeCells count="12">
    <mergeCell ref="A32:G32"/>
    <mergeCell ref="A33:G44"/>
    <mergeCell ref="B2:E2"/>
    <mergeCell ref="A3:G3"/>
    <mergeCell ref="A4:F4"/>
    <mergeCell ref="A12:G12"/>
    <mergeCell ref="A18:G18"/>
    <mergeCell ref="D27:F27"/>
    <mergeCell ref="A23:G23"/>
    <mergeCell ref="C24:E24"/>
    <mergeCell ref="C25:E25"/>
    <mergeCell ref="A25:B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95873-0F07-4105-9F14-4F71AA4AF8DA}">
  <dimension ref="A2:L45"/>
  <sheetViews>
    <sheetView topLeftCell="A5" workbookViewId="0">
      <selection activeCell="G28" sqref="G28"/>
    </sheetView>
  </sheetViews>
  <sheetFormatPr defaultRowHeight="14.4" x14ac:dyDescent="0.3"/>
  <cols>
    <col min="1" max="1" width="13.88671875" bestFit="1" customWidth="1"/>
    <col min="2" max="2" width="17.44140625" customWidth="1"/>
    <col min="3" max="6" width="10.6640625" customWidth="1"/>
    <col min="7" max="7" width="21.44140625" customWidth="1"/>
  </cols>
  <sheetData>
    <row r="2" spans="1:12" ht="28.2" customHeight="1" x14ac:dyDescent="0.3">
      <c r="A2" s="1" t="s">
        <v>0</v>
      </c>
      <c r="B2" s="69">
        <f>Instructions!K3</f>
        <v>0</v>
      </c>
      <c r="C2" s="70"/>
      <c r="D2" s="70"/>
      <c r="E2" s="70"/>
    </row>
    <row r="3" spans="1:12" ht="17.399999999999999" x14ac:dyDescent="0.3">
      <c r="A3" s="54" t="s">
        <v>19</v>
      </c>
      <c r="B3" s="54"/>
      <c r="C3" s="54"/>
      <c r="D3" s="54"/>
      <c r="E3" s="54"/>
      <c r="F3" s="54"/>
    </row>
    <row r="4" spans="1:12" ht="21" x14ac:dyDescent="0.4">
      <c r="A4" s="71" t="s">
        <v>2</v>
      </c>
      <c r="B4" s="71"/>
      <c r="C4" s="71"/>
      <c r="D4" s="71"/>
      <c r="E4" s="71"/>
      <c r="F4" s="71"/>
      <c r="G4" s="71"/>
    </row>
    <row r="5" spans="1:12" ht="53.4" x14ac:dyDescent="0.3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20</v>
      </c>
    </row>
    <row r="6" spans="1:12" x14ac:dyDescent="0.3">
      <c r="A6" s="1" t="s">
        <v>9</v>
      </c>
      <c r="B6" s="4">
        <v>7.79</v>
      </c>
      <c r="C6" s="5"/>
      <c r="D6" s="5"/>
      <c r="E6" s="5"/>
      <c r="F6" s="20">
        <v>2080</v>
      </c>
      <c r="G6" s="7">
        <f>(D6*F6)</f>
        <v>0</v>
      </c>
    </row>
    <row r="7" spans="1:12" x14ac:dyDescent="0.3">
      <c r="A7" s="1" t="s">
        <v>10</v>
      </c>
      <c r="B7" s="4">
        <v>8.69</v>
      </c>
      <c r="C7" s="5"/>
      <c r="D7" s="5"/>
      <c r="E7" s="5"/>
      <c r="F7" s="6">
        <v>2080</v>
      </c>
      <c r="G7" s="7">
        <f>(D7*F7)</f>
        <v>0</v>
      </c>
    </row>
    <row r="8" spans="1:12" x14ac:dyDescent="0.3">
      <c r="A8" s="1" t="s">
        <v>11</v>
      </c>
      <c r="B8" s="4">
        <v>11.46</v>
      </c>
      <c r="C8" s="5"/>
      <c r="D8" s="5"/>
      <c r="E8" s="5"/>
      <c r="F8" s="20">
        <v>2080</v>
      </c>
      <c r="G8" s="7">
        <f>(D8*F8)</f>
        <v>0</v>
      </c>
      <c r="I8" s="8"/>
      <c r="J8" s="8"/>
      <c r="K8" s="8"/>
      <c r="L8" s="8"/>
    </row>
    <row r="9" spans="1:12" x14ac:dyDescent="0.3">
      <c r="A9" s="1" t="s">
        <v>12</v>
      </c>
      <c r="B9" s="4">
        <v>14.75</v>
      </c>
      <c r="C9" s="5"/>
      <c r="D9" s="5"/>
      <c r="E9" s="5"/>
      <c r="F9" s="20">
        <v>2080</v>
      </c>
      <c r="G9" s="7">
        <f>(D9*F9)</f>
        <v>0</v>
      </c>
    </row>
    <row r="10" spans="1:12" x14ac:dyDescent="0.3">
      <c r="A10" s="2"/>
      <c r="B10" s="2"/>
      <c r="C10" s="2"/>
      <c r="D10" s="2"/>
      <c r="E10" s="2"/>
      <c r="F10" s="20"/>
      <c r="G10" s="2"/>
    </row>
    <row r="11" spans="1:12" x14ac:dyDescent="0.3">
      <c r="A11" s="2"/>
      <c r="B11" s="2"/>
      <c r="C11" s="2"/>
      <c r="D11" s="2"/>
      <c r="E11" s="2"/>
      <c r="F11" s="2"/>
      <c r="G11" s="2"/>
    </row>
    <row r="12" spans="1:12" ht="21" x14ac:dyDescent="0.4">
      <c r="A12" s="57" t="s">
        <v>13</v>
      </c>
      <c r="B12" s="58"/>
      <c r="C12" s="58"/>
      <c r="D12" s="58"/>
      <c r="E12" s="58"/>
      <c r="F12" s="58"/>
      <c r="G12" s="59"/>
    </row>
    <row r="13" spans="1:12" ht="53.4" x14ac:dyDescent="0.3">
      <c r="A13" s="2"/>
      <c r="B13" s="3" t="s">
        <v>3</v>
      </c>
      <c r="C13" s="3" t="s">
        <v>4</v>
      </c>
      <c r="D13" s="3" t="s">
        <v>5</v>
      </c>
      <c r="E13" s="3" t="s">
        <v>6</v>
      </c>
      <c r="F13" s="21" t="s">
        <v>7</v>
      </c>
      <c r="G13" s="3" t="s">
        <v>8</v>
      </c>
    </row>
    <row r="14" spans="1:12" x14ac:dyDescent="0.3">
      <c r="A14" s="1" t="s">
        <v>9</v>
      </c>
      <c r="B14" s="22">
        <v>9.9</v>
      </c>
      <c r="C14" s="23"/>
      <c r="D14" s="36"/>
      <c r="E14" s="23"/>
      <c r="F14" s="6">
        <v>22000</v>
      </c>
      <c r="G14" s="7">
        <f>(D14*F14)</f>
        <v>0</v>
      </c>
    </row>
    <row r="15" spans="1:12" x14ac:dyDescent="0.3">
      <c r="A15" s="1" t="s">
        <v>10</v>
      </c>
      <c r="B15" s="9">
        <v>10.97</v>
      </c>
      <c r="C15" s="5"/>
      <c r="D15" s="5"/>
      <c r="E15" s="5"/>
      <c r="F15" s="6">
        <v>41224</v>
      </c>
      <c r="G15" s="7">
        <f>(D15*F15)</f>
        <v>0</v>
      </c>
    </row>
    <row r="16" spans="1:12" x14ac:dyDescent="0.3">
      <c r="A16" s="1" t="s">
        <v>11</v>
      </c>
      <c r="B16" s="9">
        <v>11.9</v>
      </c>
      <c r="C16" s="5"/>
      <c r="D16" s="5"/>
      <c r="E16" s="5"/>
      <c r="F16" s="6">
        <v>10000</v>
      </c>
      <c r="G16" s="7">
        <f>(D16*F16)</f>
        <v>0</v>
      </c>
    </row>
    <row r="18" spans="1:7" ht="21" x14ac:dyDescent="0.4">
      <c r="A18" s="57" t="s">
        <v>14</v>
      </c>
      <c r="B18" s="58"/>
      <c r="C18" s="58"/>
      <c r="D18" s="58"/>
      <c r="E18" s="58"/>
      <c r="F18" s="58"/>
      <c r="G18" s="59"/>
    </row>
    <row r="19" spans="1:7" ht="53.4" x14ac:dyDescent="0.3">
      <c r="A19" s="2"/>
      <c r="B19" s="3" t="s">
        <v>3</v>
      </c>
      <c r="C19" s="3" t="s">
        <v>4</v>
      </c>
      <c r="D19" s="3" t="s">
        <v>5</v>
      </c>
      <c r="E19" s="3" t="s">
        <v>6</v>
      </c>
      <c r="F19" s="21" t="s">
        <v>7</v>
      </c>
      <c r="G19" s="3" t="s">
        <v>8</v>
      </c>
    </row>
    <row r="20" spans="1:7" x14ac:dyDescent="0.3">
      <c r="A20" s="1" t="s">
        <v>12</v>
      </c>
      <c r="B20" s="22"/>
      <c r="C20" s="23"/>
      <c r="D20" s="36"/>
      <c r="E20" s="23"/>
      <c r="F20" s="2">
        <v>2080</v>
      </c>
      <c r="G20" s="7">
        <f>(D20*F20)</f>
        <v>0</v>
      </c>
    </row>
    <row r="21" spans="1:7" x14ac:dyDescent="0.3">
      <c r="A21" s="1" t="s">
        <v>15</v>
      </c>
      <c r="B21" s="9"/>
      <c r="C21" s="5"/>
      <c r="D21" s="5"/>
      <c r="E21" s="5"/>
      <c r="F21" s="12">
        <v>2080</v>
      </c>
      <c r="G21" s="7">
        <f>(D21*F21)</f>
        <v>0</v>
      </c>
    </row>
    <row r="24" spans="1:7" ht="21" x14ac:dyDescent="0.4">
      <c r="A24" s="57" t="s">
        <v>26</v>
      </c>
      <c r="B24" s="58"/>
      <c r="C24" s="58"/>
      <c r="D24" s="58"/>
      <c r="E24" s="58"/>
      <c r="F24" s="58"/>
      <c r="G24" s="59"/>
    </row>
    <row r="25" spans="1:7" ht="46.8" customHeight="1" x14ac:dyDescent="0.3">
      <c r="A25" s="2"/>
      <c r="B25" s="3"/>
      <c r="C25" s="63" t="s">
        <v>27</v>
      </c>
      <c r="D25" s="64"/>
      <c r="E25" s="65"/>
      <c r="F25" s="3"/>
      <c r="G25" s="3" t="s">
        <v>8</v>
      </c>
    </row>
    <row r="26" spans="1:7" ht="33" customHeight="1" x14ac:dyDescent="0.3">
      <c r="A26" s="63" t="s">
        <v>30</v>
      </c>
      <c r="B26" s="65"/>
      <c r="C26" s="66"/>
      <c r="D26" s="67"/>
      <c r="E26" s="68"/>
      <c r="F26" s="6">
        <v>12</v>
      </c>
      <c r="G26" s="7">
        <f>(C26*F26)</f>
        <v>0</v>
      </c>
    </row>
    <row r="27" spans="1:7" ht="15" thickBot="1" x14ac:dyDescent="0.35"/>
    <row r="28" spans="1:7" ht="15" thickBot="1" x14ac:dyDescent="0.35">
      <c r="D28" s="60" t="s">
        <v>31</v>
      </c>
      <c r="E28" s="61"/>
      <c r="F28" s="62"/>
      <c r="G28" s="14">
        <f>G6+G7+G8+G9+G14+G15+G16+G20+G21+G26</f>
        <v>0</v>
      </c>
    </row>
    <row r="33" spans="1:7" x14ac:dyDescent="0.3">
      <c r="A33" s="49" t="s">
        <v>16</v>
      </c>
      <c r="B33" s="49"/>
      <c r="C33" s="49"/>
      <c r="D33" s="49"/>
      <c r="E33" s="49"/>
      <c r="F33" s="49"/>
      <c r="G33" s="49"/>
    </row>
    <row r="34" spans="1:7" x14ac:dyDescent="0.3">
      <c r="A34" s="50"/>
      <c r="B34" s="51"/>
      <c r="C34" s="51"/>
      <c r="D34" s="51"/>
      <c r="E34" s="51"/>
      <c r="F34" s="51"/>
      <c r="G34" s="51"/>
    </row>
    <row r="35" spans="1:7" x14ac:dyDescent="0.3">
      <c r="A35" s="50"/>
      <c r="B35" s="51"/>
      <c r="C35" s="51"/>
      <c r="D35" s="51"/>
      <c r="E35" s="51"/>
      <c r="F35" s="51"/>
      <c r="G35" s="51"/>
    </row>
    <row r="36" spans="1:7" x14ac:dyDescent="0.3">
      <c r="A36" s="50"/>
      <c r="B36" s="51"/>
      <c r="C36" s="51"/>
      <c r="D36" s="51"/>
      <c r="E36" s="51"/>
      <c r="F36" s="51"/>
      <c r="G36" s="51"/>
    </row>
    <row r="37" spans="1:7" x14ac:dyDescent="0.3">
      <c r="A37" s="50"/>
      <c r="B37" s="51"/>
      <c r="C37" s="51"/>
      <c r="D37" s="51"/>
      <c r="E37" s="51"/>
      <c r="F37" s="51"/>
      <c r="G37" s="51"/>
    </row>
    <row r="38" spans="1:7" x14ac:dyDescent="0.3">
      <c r="A38" s="50"/>
      <c r="B38" s="51"/>
      <c r="C38" s="51"/>
      <c r="D38" s="51"/>
      <c r="E38" s="51"/>
      <c r="F38" s="51"/>
      <c r="G38" s="51"/>
    </row>
    <row r="39" spans="1:7" x14ac:dyDescent="0.3">
      <c r="A39" s="50"/>
      <c r="B39" s="51"/>
      <c r="C39" s="51"/>
      <c r="D39" s="51"/>
      <c r="E39" s="51"/>
      <c r="F39" s="51"/>
      <c r="G39" s="51"/>
    </row>
    <row r="40" spans="1:7" x14ac:dyDescent="0.3">
      <c r="A40" s="50"/>
      <c r="B40" s="51"/>
      <c r="C40" s="51"/>
      <c r="D40" s="51"/>
      <c r="E40" s="51"/>
      <c r="F40" s="51"/>
      <c r="G40" s="51"/>
    </row>
    <row r="41" spans="1:7" x14ac:dyDescent="0.3">
      <c r="A41" s="50"/>
      <c r="B41" s="51"/>
      <c r="C41" s="51"/>
      <c r="D41" s="51"/>
      <c r="E41" s="51"/>
      <c r="F41" s="51"/>
      <c r="G41" s="51"/>
    </row>
    <row r="42" spans="1:7" x14ac:dyDescent="0.3">
      <c r="A42" s="50"/>
      <c r="B42" s="51"/>
      <c r="C42" s="51"/>
      <c r="D42" s="51"/>
      <c r="E42" s="51"/>
      <c r="F42" s="51"/>
      <c r="G42" s="51"/>
    </row>
    <row r="43" spans="1:7" x14ac:dyDescent="0.3">
      <c r="A43" s="50"/>
      <c r="B43" s="51"/>
      <c r="C43" s="51"/>
      <c r="D43" s="51"/>
      <c r="E43" s="51"/>
      <c r="F43" s="51"/>
      <c r="G43" s="51"/>
    </row>
    <row r="44" spans="1:7" x14ac:dyDescent="0.3">
      <c r="A44" s="50"/>
      <c r="B44" s="51"/>
      <c r="C44" s="51"/>
      <c r="D44" s="51"/>
      <c r="E44" s="51"/>
      <c r="F44" s="51"/>
      <c r="G44" s="51"/>
    </row>
    <row r="45" spans="1:7" x14ac:dyDescent="0.3">
      <c r="A45" s="50"/>
      <c r="B45" s="51"/>
      <c r="C45" s="51"/>
      <c r="D45" s="51"/>
      <c r="E45" s="51"/>
      <c r="F45" s="51"/>
      <c r="G45" s="51"/>
    </row>
  </sheetData>
  <sheetProtection algorithmName="SHA-512" hashValue="si6uMlDBOHhson2y4HJf1v8P6gyHzjgqS0/r7y5iuYdOO9XwGIndIFy41Bpae8wDd5Wtlowomq3WWfnovFHvUQ==" saltValue="vIzZtXTLGz0NPML8rcYSLQ==" spinCount="100000" sheet="1" objects="1" scenarios="1"/>
  <protectedRanges>
    <protectedRange sqref="C6:E9" name="Range1"/>
    <protectedRange sqref="C14:E16" name="Range2"/>
    <protectedRange sqref="C20:E21" name="Range3"/>
    <protectedRange sqref="C26" name="Range4"/>
    <protectedRange sqref="A34" name="Range5"/>
  </protectedRanges>
  <mergeCells count="12">
    <mergeCell ref="A33:G33"/>
    <mergeCell ref="A34:G45"/>
    <mergeCell ref="B2:E2"/>
    <mergeCell ref="A3:F3"/>
    <mergeCell ref="A4:G4"/>
    <mergeCell ref="A12:G12"/>
    <mergeCell ref="A18:G18"/>
    <mergeCell ref="D28:F28"/>
    <mergeCell ref="A24:G24"/>
    <mergeCell ref="C25:E25"/>
    <mergeCell ref="C26:E26"/>
    <mergeCell ref="A26:B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CB498-E5C2-49B0-9C8F-3BAD1C039B6B}">
  <dimension ref="A2:L44"/>
  <sheetViews>
    <sheetView topLeftCell="A12" workbookViewId="0">
      <selection activeCell="C25" sqref="C25:E25"/>
    </sheetView>
  </sheetViews>
  <sheetFormatPr defaultRowHeight="14.4" x14ac:dyDescent="0.3"/>
  <cols>
    <col min="1" max="1" width="14" customWidth="1"/>
    <col min="2" max="2" width="15.33203125" customWidth="1"/>
    <col min="3" max="6" width="10.6640625" customWidth="1"/>
    <col min="7" max="7" width="19.77734375" customWidth="1"/>
  </cols>
  <sheetData>
    <row r="2" spans="1:12" ht="31.2" customHeight="1" x14ac:dyDescent="0.3">
      <c r="A2" s="1" t="s">
        <v>0</v>
      </c>
      <c r="B2" s="69">
        <f>Instructions!K3</f>
        <v>0</v>
      </c>
      <c r="C2" s="70"/>
      <c r="D2" s="70"/>
      <c r="E2" s="70"/>
    </row>
    <row r="3" spans="1:12" ht="17.399999999999999" x14ac:dyDescent="0.3">
      <c r="A3" s="54" t="s">
        <v>21</v>
      </c>
      <c r="B3" s="54"/>
      <c r="C3" s="54"/>
      <c r="D3" s="54"/>
      <c r="E3" s="54"/>
      <c r="F3" s="54"/>
    </row>
    <row r="4" spans="1:12" ht="21" x14ac:dyDescent="0.4">
      <c r="A4" s="71" t="s">
        <v>2</v>
      </c>
      <c r="B4" s="71"/>
      <c r="C4" s="71"/>
      <c r="D4" s="71"/>
      <c r="E4" s="71"/>
      <c r="F4" s="71"/>
      <c r="G4" s="71"/>
    </row>
    <row r="5" spans="1:12" ht="53.4" x14ac:dyDescent="0.3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12" x14ac:dyDescent="0.3">
      <c r="A6" s="1" t="s">
        <v>9</v>
      </c>
      <c r="B6" s="4">
        <v>7.99</v>
      </c>
      <c r="C6" s="5"/>
      <c r="D6" s="5"/>
      <c r="E6" s="5"/>
      <c r="F6" s="2">
        <v>500</v>
      </c>
      <c r="G6" s="7">
        <f>(D6*F6)</f>
        <v>0</v>
      </c>
    </row>
    <row r="7" spans="1:12" x14ac:dyDescent="0.3">
      <c r="A7" s="1" t="s">
        <v>10</v>
      </c>
      <c r="B7" s="4">
        <v>8.65</v>
      </c>
      <c r="C7" s="5"/>
      <c r="D7" s="5"/>
      <c r="E7" s="5"/>
      <c r="F7" s="6">
        <v>29380</v>
      </c>
      <c r="G7" s="7">
        <f>(D7*F7)</f>
        <v>0</v>
      </c>
    </row>
    <row r="8" spans="1:12" x14ac:dyDescent="0.3">
      <c r="A8" s="1" t="s">
        <v>11</v>
      </c>
      <c r="B8" s="4">
        <v>11.62</v>
      </c>
      <c r="C8" s="5"/>
      <c r="D8" s="5"/>
      <c r="E8" s="5"/>
      <c r="F8" s="6">
        <v>16562</v>
      </c>
      <c r="G8" s="7">
        <f>(D8*F8)</f>
        <v>0</v>
      </c>
      <c r="I8" s="8"/>
      <c r="J8" s="8"/>
      <c r="K8" s="8"/>
      <c r="L8" s="8"/>
    </row>
    <row r="9" spans="1:12" x14ac:dyDescent="0.3">
      <c r="A9" s="1" t="s">
        <v>12</v>
      </c>
      <c r="B9" s="4">
        <v>15.51</v>
      </c>
      <c r="C9" s="5"/>
      <c r="D9" s="5"/>
      <c r="E9" s="5"/>
      <c r="F9" s="12">
        <v>2500</v>
      </c>
      <c r="G9" s="7">
        <f>(D9*F9)</f>
        <v>0</v>
      </c>
    </row>
    <row r="10" spans="1:12" x14ac:dyDescent="0.3">
      <c r="A10" s="1" t="s">
        <v>15</v>
      </c>
      <c r="B10" s="24">
        <v>16.670000000000002</v>
      </c>
      <c r="C10" s="5"/>
      <c r="D10" s="5"/>
      <c r="E10" s="5"/>
      <c r="F10" s="6">
        <v>2080</v>
      </c>
      <c r="G10" s="7">
        <f>(D10*F10)</f>
        <v>0</v>
      </c>
    </row>
    <row r="11" spans="1:12" x14ac:dyDescent="0.3">
      <c r="A11" s="2"/>
      <c r="B11" s="2"/>
      <c r="C11" s="2"/>
      <c r="D11" s="2"/>
      <c r="E11" s="2"/>
      <c r="F11" s="2"/>
      <c r="G11" s="2"/>
    </row>
    <row r="12" spans="1:12" ht="21" x14ac:dyDescent="0.4">
      <c r="A12" s="57" t="s">
        <v>13</v>
      </c>
      <c r="B12" s="58"/>
      <c r="C12" s="58"/>
      <c r="D12" s="58"/>
      <c r="E12" s="58"/>
      <c r="F12" s="58"/>
      <c r="G12" s="59"/>
    </row>
    <row r="13" spans="1:12" ht="53.4" x14ac:dyDescent="0.3">
      <c r="A13" s="2"/>
      <c r="B13" s="3" t="s">
        <v>3</v>
      </c>
      <c r="C13" s="3" t="s">
        <v>4</v>
      </c>
      <c r="D13" s="3" t="s">
        <v>5</v>
      </c>
      <c r="E13" s="3" t="s">
        <v>6</v>
      </c>
      <c r="F13" s="3" t="s">
        <v>7</v>
      </c>
      <c r="G13" s="3" t="s">
        <v>8</v>
      </c>
    </row>
    <row r="14" spans="1:12" x14ac:dyDescent="0.3">
      <c r="A14" s="1" t="s">
        <v>9</v>
      </c>
      <c r="B14" s="4">
        <v>10.15</v>
      </c>
      <c r="C14" s="5"/>
      <c r="D14" s="5"/>
      <c r="E14" s="5"/>
      <c r="F14" s="6">
        <v>12961</v>
      </c>
      <c r="G14" s="7">
        <f>(D14*F14)</f>
        <v>0</v>
      </c>
      <c r="I14" t="s">
        <v>18</v>
      </c>
    </row>
    <row r="15" spans="1:12" x14ac:dyDescent="0.3">
      <c r="A15" s="1" t="s">
        <v>10</v>
      </c>
      <c r="B15" s="9">
        <v>11.22</v>
      </c>
      <c r="C15" s="5"/>
      <c r="D15" s="5"/>
      <c r="E15" s="5"/>
      <c r="F15" s="6">
        <v>41158</v>
      </c>
      <c r="G15" s="7">
        <f>(D15*F15)</f>
        <v>0</v>
      </c>
    </row>
    <row r="16" spans="1:12" x14ac:dyDescent="0.3">
      <c r="A16" s="1" t="s">
        <v>11</v>
      </c>
      <c r="B16" s="9">
        <v>13.77</v>
      </c>
      <c r="C16" s="5"/>
      <c r="D16" s="5"/>
      <c r="E16" s="5"/>
      <c r="F16" s="6">
        <v>15080</v>
      </c>
      <c r="G16" s="7">
        <f>(D16*F16)</f>
        <v>0</v>
      </c>
    </row>
    <row r="17" spans="1:7" x14ac:dyDescent="0.3">
      <c r="F17" s="25"/>
    </row>
    <row r="18" spans="1:7" ht="21" x14ac:dyDescent="0.4">
      <c r="A18" s="57" t="s">
        <v>14</v>
      </c>
      <c r="B18" s="58"/>
      <c r="C18" s="58"/>
      <c r="D18" s="58"/>
      <c r="E18" s="58"/>
      <c r="F18" s="58"/>
      <c r="G18" s="59"/>
    </row>
    <row r="19" spans="1:7" ht="53.4" x14ac:dyDescent="0.3">
      <c r="A19" s="2"/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</row>
    <row r="20" spans="1:7" x14ac:dyDescent="0.3">
      <c r="A20" s="1" t="s">
        <v>12</v>
      </c>
      <c r="B20" s="4"/>
      <c r="C20" s="5"/>
      <c r="D20" s="5"/>
      <c r="E20" s="5"/>
      <c r="F20" s="12">
        <v>500</v>
      </c>
      <c r="G20" s="7">
        <f>(D20*F20)</f>
        <v>0</v>
      </c>
    </row>
    <row r="21" spans="1:7" x14ac:dyDescent="0.3">
      <c r="A21" s="1" t="s">
        <v>15</v>
      </c>
      <c r="B21" s="9"/>
      <c r="C21" s="5"/>
      <c r="D21" s="5"/>
      <c r="E21" s="5"/>
      <c r="F21" s="12">
        <v>500</v>
      </c>
      <c r="G21" s="7">
        <f>(D21*F21)</f>
        <v>0</v>
      </c>
    </row>
    <row r="23" spans="1:7" ht="21" x14ac:dyDescent="0.4">
      <c r="A23" s="57" t="s">
        <v>26</v>
      </c>
      <c r="B23" s="58"/>
      <c r="C23" s="58"/>
      <c r="D23" s="58"/>
      <c r="E23" s="58"/>
      <c r="F23" s="58"/>
      <c r="G23" s="59"/>
    </row>
    <row r="24" spans="1:7" ht="43.2" customHeight="1" x14ac:dyDescent="0.3">
      <c r="A24" s="2"/>
      <c r="B24" s="3"/>
      <c r="C24" s="63" t="s">
        <v>27</v>
      </c>
      <c r="D24" s="64"/>
      <c r="E24" s="65"/>
      <c r="F24" s="3"/>
      <c r="G24" s="3" t="s">
        <v>8</v>
      </c>
    </row>
    <row r="25" spans="1:7" ht="28.8" customHeight="1" x14ac:dyDescent="0.3">
      <c r="A25" s="63" t="s">
        <v>30</v>
      </c>
      <c r="B25" s="65"/>
      <c r="C25" s="66"/>
      <c r="D25" s="67"/>
      <c r="E25" s="68"/>
      <c r="F25" s="6">
        <v>12</v>
      </c>
      <c r="G25" s="7">
        <f>(C25*F25)</f>
        <v>0</v>
      </c>
    </row>
    <row r="26" spans="1:7" ht="15" thickBot="1" x14ac:dyDescent="0.35"/>
    <row r="27" spans="1:7" ht="15" thickBot="1" x14ac:dyDescent="0.35">
      <c r="D27" s="60" t="s">
        <v>31</v>
      </c>
      <c r="E27" s="61"/>
      <c r="F27" s="62"/>
      <c r="G27" s="19">
        <f>SUM(G6+G7+G8+G9+G10+G14+G15+G16+G20+G21+G25)</f>
        <v>0</v>
      </c>
    </row>
    <row r="32" spans="1:7" x14ac:dyDescent="0.3">
      <c r="A32" s="49" t="s">
        <v>16</v>
      </c>
      <c r="B32" s="49"/>
      <c r="C32" s="49"/>
      <c r="D32" s="49"/>
      <c r="E32" s="49"/>
      <c r="F32" s="49"/>
      <c r="G32" s="49"/>
    </row>
    <row r="33" spans="1:7" x14ac:dyDescent="0.3">
      <c r="A33" s="50"/>
      <c r="B33" s="51"/>
      <c r="C33" s="51"/>
      <c r="D33" s="51"/>
      <c r="E33" s="51"/>
      <c r="F33" s="51"/>
      <c r="G33" s="51"/>
    </row>
    <row r="34" spans="1:7" x14ac:dyDescent="0.3">
      <c r="A34" s="50"/>
      <c r="B34" s="51"/>
      <c r="C34" s="51"/>
      <c r="D34" s="51"/>
      <c r="E34" s="51"/>
      <c r="F34" s="51"/>
      <c r="G34" s="51"/>
    </row>
    <row r="35" spans="1:7" x14ac:dyDescent="0.3">
      <c r="A35" s="50"/>
      <c r="B35" s="51"/>
      <c r="C35" s="51"/>
      <c r="D35" s="51"/>
      <c r="E35" s="51"/>
      <c r="F35" s="51"/>
      <c r="G35" s="51"/>
    </row>
    <row r="36" spans="1:7" x14ac:dyDescent="0.3">
      <c r="A36" s="50"/>
      <c r="B36" s="51"/>
      <c r="C36" s="51"/>
      <c r="D36" s="51"/>
      <c r="E36" s="51"/>
      <c r="F36" s="51"/>
      <c r="G36" s="51"/>
    </row>
    <row r="37" spans="1:7" x14ac:dyDescent="0.3">
      <c r="A37" s="50"/>
      <c r="B37" s="51"/>
      <c r="C37" s="51"/>
      <c r="D37" s="51"/>
      <c r="E37" s="51"/>
      <c r="F37" s="51"/>
      <c r="G37" s="51"/>
    </row>
    <row r="38" spans="1:7" x14ac:dyDescent="0.3">
      <c r="A38" s="50"/>
      <c r="B38" s="51"/>
      <c r="C38" s="51"/>
      <c r="D38" s="51"/>
      <c r="E38" s="51"/>
      <c r="F38" s="51"/>
      <c r="G38" s="51"/>
    </row>
    <row r="39" spans="1:7" x14ac:dyDescent="0.3">
      <c r="A39" s="50"/>
      <c r="B39" s="51"/>
      <c r="C39" s="51"/>
      <c r="D39" s="51"/>
      <c r="E39" s="51"/>
      <c r="F39" s="51"/>
      <c r="G39" s="51"/>
    </row>
    <row r="40" spans="1:7" x14ac:dyDescent="0.3">
      <c r="A40" s="50"/>
      <c r="B40" s="51"/>
      <c r="C40" s="51"/>
      <c r="D40" s="51"/>
      <c r="E40" s="51"/>
      <c r="F40" s="51"/>
      <c r="G40" s="51"/>
    </row>
    <row r="41" spans="1:7" x14ac:dyDescent="0.3">
      <c r="A41" s="50"/>
      <c r="B41" s="51"/>
      <c r="C41" s="51"/>
      <c r="D41" s="51"/>
      <c r="E41" s="51"/>
      <c r="F41" s="51"/>
      <c r="G41" s="51"/>
    </row>
    <row r="42" spans="1:7" x14ac:dyDescent="0.3">
      <c r="A42" s="50"/>
      <c r="B42" s="51"/>
      <c r="C42" s="51"/>
      <c r="D42" s="51"/>
      <c r="E42" s="51"/>
      <c r="F42" s="51"/>
      <c r="G42" s="51"/>
    </row>
    <row r="43" spans="1:7" x14ac:dyDescent="0.3">
      <c r="A43" s="50"/>
      <c r="B43" s="51"/>
      <c r="C43" s="51"/>
      <c r="D43" s="51"/>
      <c r="E43" s="51"/>
      <c r="F43" s="51"/>
      <c r="G43" s="51"/>
    </row>
    <row r="44" spans="1:7" x14ac:dyDescent="0.3">
      <c r="A44" s="50"/>
      <c r="B44" s="51"/>
      <c r="C44" s="51"/>
      <c r="D44" s="51"/>
      <c r="E44" s="51"/>
      <c r="F44" s="51"/>
      <c r="G44" s="51"/>
    </row>
  </sheetData>
  <sheetProtection algorithmName="SHA-512" hashValue="Vq0YiAr/tx28L04kZA3UGm02h7y/u8v4PKhEEoQQZIWAmoBLRsi8AxV3o53SFFkmQew2pD2RBjmCPRIbqd6k1g==" saltValue="wDuwCs1yh7XAwSJCb2Yhfg==" spinCount="100000" sheet="1" objects="1" scenarios="1"/>
  <protectedRanges>
    <protectedRange sqref="A33" name="Range5"/>
    <protectedRange sqref="C25" name="Range4"/>
    <protectedRange sqref="C20:E21" name="Range3"/>
    <protectedRange sqref="C14:E16" name="Range2"/>
    <protectedRange sqref="C6:E10" name="Range1"/>
  </protectedRanges>
  <mergeCells count="12">
    <mergeCell ref="A32:G32"/>
    <mergeCell ref="A33:G44"/>
    <mergeCell ref="B2:E2"/>
    <mergeCell ref="A3:F3"/>
    <mergeCell ref="A4:G4"/>
    <mergeCell ref="A12:G12"/>
    <mergeCell ref="A18:G18"/>
    <mergeCell ref="D27:F27"/>
    <mergeCell ref="A23:G23"/>
    <mergeCell ref="C24:E24"/>
    <mergeCell ref="C25:E25"/>
    <mergeCell ref="A25:B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3DAB-C49C-42A4-8D5E-D00BC36DF075}">
  <dimension ref="A2:L45"/>
  <sheetViews>
    <sheetView topLeftCell="A5" workbookViewId="0">
      <selection activeCell="G16" sqref="G16"/>
    </sheetView>
  </sheetViews>
  <sheetFormatPr defaultRowHeight="14.4" x14ac:dyDescent="0.3"/>
  <cols>
    <col min="1" max="1" width="12.6640625" customWidth="1"/>
    <col min="2" max="2" width="18.33203125" customWidth="1"/>
    <col min="3" max="6" width="10.6640625" customWidth="1"/>
    <col min="7" max="7" width="19.88671875" customWidth="1"/>
  </cols>
  <sheetData>
    <row r="2" spans="1:12" ht="31.2" customHeight="1" x14ac:dyDescent="0.3">
      <c r="A2" s="26" t="s">
        <v>0</v>
      </c>
      <c r="B2" s="69">
        <f>Instructions!K3</f>
        <v>0</v>
      </c>
      <c r="C2" s="70"/>
      <c r="D2" s="70"/>
      <c r="E2" s="70"/>
    </row>
    <row r="3" spans="1:12" ht="17.399999999999999" x14ac:dyDescent="0.3">
      <c r="A3" s="54" t="s">
        <v>22</v>
      </c>
      <c r="B3" s="54"/>
      <c r="C3" s="54"/>
      <c r="D3" s="54"/>
      <c r="E3" s="54"/>
      <c r="F3" s="54"/>
    </row>
    <row r="4" spans="1:12" ht="21" x14ac:dyDescent="0.4">
      <c r="A4" s="71" t="s">
        <v>2</v>
      </c>
      <c r="B4" s="71"/>
      <c r="C4" s="71"/>
      <c r="D4" s="71"/>
      <c r="E4" s="71"/>
      <c r="F4" s="71"/>
      <c r="G4" s="71"/>
    </row>
    <row r="5" spans="1:12" ht="53.4" x14ac:dyDescent="0.3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12" x14ac:dyDescent="0.3">
      <c r="A6" s="1" t="s">
        <v>9</v>
      </c>
      <c r="B6" s="4">
        <v>7.25</v>
      </c>
      <c r="C6" s="5"/>
      <c r="D6" s="5"/>
      <c r="E6" s="5"/>
      <c r="F6" s="2">
        <v>2080</v>
      </c>
      <c r="G6" s="7">
        <f>(D6*F6)</f>
        <v>0</v>
      </c>
    </row>
    <row r="7" spans="1:12" x14ac:dyDescent="0.3">
      <c r="A7" s="1" t="s">
        <v>10</v>
      </c>
      <c r="B7" s="4">
        <v>7.55</v>
      </c>
      <c r="C7" s="5"/>
      <c r="D7" s="5"/>
      <c r="E7" s="5"/>
      <c r="F7" s="2">
        <v>2080</v>
      </c>
      <c r="G7" s="7">
        <f>(D7*F7)</f>
        <v>0</v>
      </c>
    </row>
    <row r="8" spans="1:12" x14ac:dyDescent="0.3">
      <c r="A8" s="1" t="s">
        <v>11</v>
      </c>
      <c r="B8" s="4">
        <v>8.65</v>
      </c>
      <c r="C8" s="5"/>
      <c r="D8" s="5"/>
      <c r="E8" s="5"/>
      <c r="F8" s="2">
        <v>2080</v>
      </c>
      <c r="G8" s="7">
        <f>(D8*F8)</f>
        <v>0</v>
      </c>
      <c r="I8" s="8"/>
      <c r="J8" s="8"/>
      <c r="K8" s="8"/>
      <c r="L8" s="8"/>
    </row>
    <row r="9" spans="1:12" x14ac:dyDescent="0.3">
      <c r="A9" s="1" t="s">
        <v>12</v>
      </c>
      <c r="B9" s="4">
        <v>10.8</v>
      </c>
      <c r="C9" s="5"/>
      <c r="D9" s="5"/>
      <c r="E9" s="5"/>
      <c r="F9" s="2">
        <v>2080</v>
      </c>
      <c r="G9" s="7">
        <f>(D9*F9)</f>
        <v>0</v>
      </c>
    </row>
    <row r="10" spans="1:12" x14ac:dyDescent="0.3">
      <c r="A10" s="1" t="s">
        <v>15</v>
      </c>
      <c r="B10" s="30">
        <v>11.5</v>
      </c>
      <c r="C10" s="28"/>
      <c r="D10" s="37"/>
      <c r="E10" s="28"/>
      <c r="F10" s="2">
        <v>2080</v>
      </c>
      <c r="G10" s="34">
        <f>(D10*F10)</f>
        <v>0</v>
      </c>
    </row>
    <row r="11" spans="1:12" x14ac:dyDescent="0.3">
      <c r="A11" s="2"/>
      <c r="B11" s="2"/>
      <c r="C11" s="2"/>
      <c r="D11" s="2"/>
      <c r="E11" s="2"/>
      <c r="F11" s="2"/>
      <c r="G11" s="2"/>
    </row>
    <row r="12" spans="1:12" ht="21" x14ac:dyDescent="0.4">
      <c r="A12" s="57" t="s">
        <v>13</v>
      </c>
      <c r="B12" s="58"/>
      <c r="C12" s="58"/>
      <c r="D12" s="58"/>
      <c r="E12" s="58"/>
      <c r="F12" s="58"/>
      <c r="G12" s="59"/>
    </row>
    <row r="13" spans="1:12" ht="53.4" x14ac:dyDescent="0.3">
      <c r="A13" s="2"/>
      <c r="B13" s="3" t="s">
        <v>3</v>
      </c>
      <c r="C13" s="3" t="s">
        <v>4</v>
      </c>
      <c r="D13" s="3" t="s">
        <v>5</v>
      </c>
      <c r="E13" s="3" t="s">
        <v>6</v>
      </c>
      <c r="F13" s="3" t="s">
        <v>7</v>
      </c>
      <c r="G13" s="3" t="s">
        <v>8</v>
      </c>
    </row>
    <row r="14" spans="1:12" x14ac:dyDescent="0.3">
      <c r="A14" s="1" t="s">
        <v>9</v>
      </c>
      <c r="B14" s="9">
        <v>8.86</v>
      </c>
      <c r="C14" s="5"/>
      <c r="D14" s="5"/>
      <c r="E14" s="5"/>
      <c r="F14" s="2">
        <v>500</v>
      </c>
      <c r="G14" s="7">
        <f>(D14*F14)</f>
        <v>0</v>
      </c>
    </row>
    <row r="15" spans="1:12" x14ac:dyDescent="0.3">
      <c r="A15" s="1" t="s">
        <v>10</v>
      </c>
      <c r="B15" s="4">
        <v>10.97</v>
      </c>
      <c r="C15" s="10"/>
      <c r="D15" s="35"/>
      <c r="E15" s="10"/>
      <c r="F15" s="6">
        <v>2860</v>
      </c>
      <c r="G15" s="7">
        <f>(D15*F15)</f>
        <v>0</v>
      </c>
    </row>
    <row r="16" spans="1:12" x14ac:dyDescent="0.3">
      <c r="A16" s="1" t="s">
        <v>11</v>
      </c>
      <c r="B16" s="31">
        <v>11.97</v>
      </c>
      <c r="C16" s="10"/>
      <c r="D16" s="35"/>
      <c r="E16" s="10"/>
      <c r="F16" s="6">
        <v>4240</v>
      </c>
      <c r="G16" s="7">
        <f>(D16*F16)</f>
        <v>0</v>
      </c>
    </row>
    <row r="18" spans="1:7" ht="21" x14ac:dyDescent="0.4">
      <c r="A18" s="57" t="s">
        <v>14</v>
      </c>
      <c r="B18" s="58"/>
      <c r="C18" s="58"/>
      <c r="D18" s="58"/>
      <c r="E18" s="58"/>
      <c r="F18" s="58"/>
      <c r="G18" s="59"/>
    </row>
    <row r="19" spans="1:7" ht="53.4" x14ac:dyDescent="0.3">
      <c r="A19" s="2"/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</row>
    <row r="20" spans="1:7" x14ac:dyDescent="0.3">
      <c r="A20" s="1" t="s">
        <v>12</v>
      </c>
      <c r="B20" s="9"/>
      <c r="C20" s="5"/>
      <c r="D20" s="5"/>
      <c r="E20" s="5"/>
      <c r="F20" s="2">
        <v>500</v>
      </c>
      <c r="G20" s="7">
        <f>(D20*F20)</f>
        <v>0</v>
      </c>
    </row>
    <row r="21" spans="1:7" x14ac:dyDescent="0.3">
      <c r="A21" s="1" t="s">
        <v>15</v>
      </c>
      <c r="B21" s="4"/>
      <c r="C21" s="10"/>
      <c r="D21" s="35"/>
      <c r="E21" s="10"/>
      <c r="F21" s="12">
        <v>500</v>
      </c>
      <c r="G21" s="7">
        <f>(D21*F21)</f>
        <v>0</v>
      </c>
    </row>
    <row r="23" spans="1:7" ht="21" x14ac:dyDescent="0.4">
      <c r="A23" s="57" t="s">
        <v>26</v>
      </c>
      <c r="B23" s="58"/>
      <c r="C23" s="58"/>
      <c r="D23" s="58"/>
      <c r="E23" s="58"/>
      <c r="F23" s="58"/>
      <c r="G23" s="59"/>
    </row>
    <row r="24" spans="1:7" ht="43.8" customHeight="1" x14ac:dyDescent="0.3">
      <c r="A24" s="2"/>
      <c r="B24" s="3"/>
      <c r="C24" s="63" t="s">
        <v>27</v>
      </c>
      <c r="D24" s="64"/>
      <c r="E24" s="65"/>
      <c r="F24" s="3"/>
      <c r="G24" s="3" t="s">
        <v>8</v>
      </c>
    </row>
    <row r="25" spans="1:7" ht="28.2" customHeight="1" x14ac:dyDescent="0.3">
      <c r="A25" s="63" t="s">
        <v>30</v>
      </c>
      <c r="B25" s="65"/>
      <c r="C25" s="66"/>
      <c r="D25" s="67"/>
      <c r="E25" s="68"/>
      <c r="F25" s="6">
        <v>12</v>
      </c>
      <c r="G25" s="7">
        <f>(C25*F25)</f>
        <v>0</v>
      </c>
    </row>
    <row r="26" spans="1:7" ht="15" thickBot="1" x14ac:dyDescent="0.35"/>
    <row r="27" spans="1:7" ht="15" thickBot="1" x14ac:dyDescent="0.35">
      <c r="D27" s="60" t="s">
        <v>31</v>
      </c>
      <c r="E27" s="61"/>
      <c r="F27" s="62"/>
      <c r="G27" s="19">
        <f>SUM(G6+G7+G8+G9+G10+G14+G15+G16+G20+G21+G25)</f>
        <v>0</v>
      </c>
    </row>
    <row r="33" spans="1:7" x14ac:dyDescent="0.3">
      <c r="A33" s="49" t="s">
        <v>16</v>
      </c>
      <c r="B33" s="49"/>
      <c r="C33" s="49"/>
      <c r="D33" s="49"/>
      <c r="E33" s="49"/>
      <c r="F33" s="49"/>
      <c r="G33" s="49"/>
    </row>
    <row r="34" spans="1:7" x14ac:dyDescent="0.3">
      <c r="A34" s="50"/>
      <c r="B34" s="51"/>
      <c r="C34" s="51"/>
      <c r="D34" s="51"/>
      <c r="E34" s="51"/>
      <c r="F34" s="51"/>
      <c r="G34" s="51"/>
    </row>
    <row r="35" spans="1:7" x14ac:dyDescent="0.3">
      <c r="A35" s="50"/>
      <c r="B35" s="51"/>
      <c r="C35" s="51"/>
      <c r="D35" s="51"/>
      <c r="E35" s="51"/>
      <c r="F35" s="51"/>
      <c r="G35" s="51"/>
    </row>
    <row r="36" spans="1:7" x14ac:dyDescent="0.3">
      <c r="A36" s="50"/>
      <c r="B36" s="51"/>
      <c r="C36" s="51"/>
      <c r="D36" s="51"/>
      <c r="E36" s="51"/>
      <c r="F36" s="51"/>
      <c r="G36" s="51"/>
    </row>
    <row r="37" spans="1:7" x14ac:dyDescent="0.3">
      <c r="A37" s="50"/>
      <c r="B37" s="51"/>
      <c r="C37" s="51"/>
      <c r="D37" s="51"/>
      <c r="E37" s="51"/>
      <c r="F37" s="51"/>
      <c r="G37" s="51"/>
    </row>
    <row r="38" spans="1:7" x14ac:dyDescent="0.3">
      <c r="A38" s="50"/>
      <c r="B38" s="51"/>
      <c r="C38" s="51"/>
      <c r="D38" s="51"/>
      <c r="E38" s="51"/>
      <c r="F38" s="51"/>
      <c r="G38" s="51"/>
    </row>
    <row r="39" spans="1:7" x14ac:dyDescent="0.3">
      <c r="A39" s="50"/>
      <c r="B39" s="51"/>
      <c r="C39" s="51"/>
      <c r="D39" s="51"/>
      <c r="E39" s="51"/>
      <c r="F39" s="51"/>
      <c r="G39" s="51"/>
    </row>
    <row r="40" spans="1:7" x14ac:dyDescent="0.3">
      <c r="A40" s="50"/>
      <c r="B40" s="51"/>
      <c r="C40" s="51"/>
      <c r="D40" s="51"/>
      <c r="E40" s="51"/>
      <c r="F40" s="51"/>
      <c r="G40" s="51"/>
    </row>
    <row r="41" spans="1:7" x14ac:dyDescent="0.3">
      <c r="A41" s="50"/>
      <c r="B41" s="51"/>
      <c r="C41" s="51"/>
      <c r="D41" s="51"/>
      <c r="E41" s="51"/>
      <c r="F41" s="51"/>
      <c r="G41" s="51"/>
    </row>
    <row r="42" spans="1:7" x14ac:dyDescent="0.3">
      <c r="A42" s="50"/>
      <c r="B42" s="51"/>
      <c r="C42" s="51"/>
      <c r="D42" s="51"/>
      <c r="E42" s="51"/>
      <c r="F42" s="51"/>
      <c r="G42" s="51"/>
    </row>
    <row r="43" spans="1:7" x14ac:dyDescent="0.3">
      <c r="A43" s="50"/>
      <c r="B43" s="51"/>
      <c r="C43" s="51"/>
      <c r="D43" s="51"/>
      <c r="E43" s="51"/>
      <c r="F43" s="51"/>
      <c r="G43" s="51"/>
    </row>
    <row r="44" spans="1:7" x14ac:dyDescent="0.3">
      <c r="A44" s="50"/>
      <c r="B44" s="51"/>
      <c r="C44" s="51"/>
      <c r="D44" s="51"/>
      <c r="E44" s="51"/>
      <c r="F44" s="51"/>
      <c r="G44" s="51"/>
    </row>
    <row r="45" spans="1:7" x14ac:dyDescent="0.3">
      <c r="A45" s="50"/>
      <c r="B45" s="51"/>
      <c r="C45" s="51"/>
      <c r="D45" s="51"/>
      <c r="E45" s="51"/>
      <c r="F45" s="51"/>
      <c r="G45" s="51"/>
    </row>
  </sheetData>
  <sheetProtection algorithmName="SHA-512" hashValue="bZfBjdhs6VwAfd9EqBfHx926QWmy25Gpqe83LrDHOjK2M7wYjo+RAmC3WyZ0iHxekhsnUxvKKULWnKGev3CfMA==" saltValue="dTuwXpJMmZqhl9Faw2txnw==" spinCount="100000" sheet="1" objects="1" scenarios="1"/>
  <protectedRanges>
    <protectedRange sqref="C6:E10" name="Range1"/>
    <protectedRange sqref="C14:E16" name="Range2"/>
    <protectedRange sqref="C20:E21" name="Range3"/>
    <protectedRange sqref="C25" name="Range4"/>
    <protectedRange sqref="A34" name="Range5"/>
  </protectedRanges>
  <mergeCells count="12">
    <mergeCell ref="A33:G33"/>
    <mergeCell ref="A34:G45"/>
    <mergeCell ref="B2:E2"/>
    <mergeCell ref="A3:F3"/>
    <mergeCell ref="A4:G4"/>
    <mergeCell ref="A12:G12"/>
    <mergeCell ref="A18:G18"/>
    <mergeCell ref="D27:F27"/>
    <mergeCell ref="A23:G23"/>
    <mergeCell ref="C24:E24"/>
    <mergeCell ref="C25:E25"/>
    <mergeCell ref="A25:B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D6ACE-E17D-400B-B195-C5BBCD1F6BBC}">
  <dimension ref="A2:L45"/>
  <sheetViews>
    <sheetView tabSelected="1" topLeftCell="A2" workbookViewId="0">
      <selection activeCell="K24" sqref="K24"/>
    </sheetView>
  </sheetViews>
  <sheetFormatPr defaultRowHeight="14.4" x14ac:dyDescent="0.3"/>
  <cols>
    <col min="1" max="1" width="13.6640625" customWidth="1"/>
    <col min="2" max="2" width="16" customWidth="1"/>
    <col min="3" max="6" width="10.6640625" customWidth="1"/>
    <col min="7" max="7" width="19" customWidth="1"/>
  </cols>
  <sheetData>
    <row r="2" spans="1:12" ht="32.4" customHeight="1" x14ac:dyDescent="0.3">
      <c r="A2" s="1" t="s">
        <v>0</v>
      </c>
      <c r="B2" s="69">
        <f>Instructions!K3</f>
        <v>0</v>
      </c>
      <c r="C2" s="70"/>
      <c r="D2" s="70"/>
      <c r="E2" s="70"/>
    </row>
    <row r="3" spans="1:12" ht="17.399999999999999" x14ac:dyDescent="0.3">
      <c r="A3" s="54" t="s">
        <v>1</v>
      </c>
      <c r="B3" s="54"/>
      <c r="C3" s="54"/>
      <c r="D3" s="54"/>
      <c r="E3" s="54"/>
      <c r="F3" s="54"/>
    </row>
    <row r="4" spans="1:12" ht="21" x14ac:dyDescent="0.4">
      <c r="A4" s="71" t="s">
        <v>2</v>
      </c>
      <c r="B4" s="71"/>
      <c r="C4" s="71"/>
      <c r="D4" s="71"/>
      <c r="E4" s="71"/>
      <c r="F4" s="71"/>
      <c r="G4" s="71"/>
    </row>
    <row r="5" spans="1:12" ht="53.4" x14ac:dyDescent="0.3">
      <c r="A5" s="2"/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12" x14ac:dyDescent="0.3">
      <c r="A6" s="1" t="s">
        <v>9</v>
      </c>
      <c r="B6" s="4">
        <v>9.4</v>
      </c>
      <c r="C6" s="5"/>
      <c r="D6" s="5"/>
      <c r="E6" s="5"/>
      <c r="F6" s="6">
        <v>2068</v>
      </c>
      <c r="G6" s="7">
        <f>(D6*F6)</f>
        <v>0</v>
      </c>
    </row>
    <row r="7" spans="1:12" x14ac:dyDescent="0.3">
      <c r="A7" s="1" t="s">
        <v>10</v>
      </c>
      <c r="B7" s="4">
        <v>10.09</v>
      </c>
      <c r="C7" s="5"/>
      <c r="D7" s="5"/>
      <c r="E7" s="5"/>
      <c r="F7" s="6">
        <v>5706</v>
      </c>
      <c r="G7" s="7">
        <f>(D7*F7)</f>
        <v>0</v>
      </c>
    </row>
    <row r="8" spans="1:12" x14ac:dyDescent="0.3">
      <c r="A8" s="1" t="s">
        <v>11</v>
      </c>
      <c r="B8" s="4">
        <v>12.34</v>
      </c>
      <c r="C8" s="5"/>
      <c r="D8" s="5"/>
      <c r="E8" s="5"/>
      <c r="F8" s="2">
        <v>2080</v>
      </c>
      <c r="G8" s="7">
        <f>(D8*F8)</f>
        <v>0</v>
      </c>
    </row>
    <row r="9" spans="1:12" x14ac:dyDescent="0.3">
      <c r="A9" s="1" t="s">
        <v>12</v>
      </c>
      <c r="B9" s="4">
        <v>15.87</v>
      </c>
      <c r="C9" s="5"/>
      <c r="D9" s="5"/>
      <c r="E9" s="5"/>
      <c r="F9" s="2">
        <v>2080</v>
      </c>
      <c r="G9" s="7">
        <f>(D9*F9)</f>
        <v>0</v>
      </c>
      <c r="I9" s="8"/>
      <c r="J9" s="8"/>
      <c r="K9" s="8"/>
      <c r="L9" s="8"/>
    </row>
    <row r="10" spans="1:12" x14ac:dyDescent="0.3">
      <c r="A10" s="32" t="s">
        <v>28</v>
      </c>
      <c r="B10" s="30">
        <v>16.5</v>
      </c>
      <c r="C10" s="28"/>
      <c r="D10" s="37"/>
      <c r="E10" s="28"/>
      <c r="F10" s="2">
        <v>2080</v>
      </c>
      <c r="G10" s="7">
        <f>(D10*F10)</f>
        <v>0</v>
      </c>
    </row>
    <row r="11" spans="1:12" x14ac:dyDescent="0.3">
      <c r="A11" s="2"/>
      <c r="B11" s="2"/>
      <c r="C11" s="2"/>
      <c r="D11" s="2"/>
      <c r="E11" s="2"/>
      <c r="F11" s="2"/>
      <c r="G11" s="2"/>
    </row>
    <row r="12" spans="1:12" ht="21" x14ac:dyDescent="0.4">
      <c r="A12" s="57" t="s">
        <v>13</v>
      </c>
      <c r="B12" s="58"/>
      <c r="C12" s="58"/>
      <c r="D12" s="58"/>
      <c r="E12" s="58"/>
      <c r="F12" s="58"/>
      <c r="G12" s="59"/>
    </row>
    <row r="13" spans="1:12" ht="53.4" x14ac:dyDescent="0.3">
      <c r="A13" s="2"/>
      <c r="B13" s="3" t="s">
        <v>3</v>
      </c>
      <c r="C13" s="3" t="s">
        <v>4</v>
      </c>
      <c r="D13" s="3" t="s">
        <v>5</v>
      </c>
      <c r="E13" s="3" t="s">
        <v>6</v>
      </c>
      <c r="F13" s="3" t="s">
        <v>7</v>
      </c>
      <c r="G13" s="3" t="s">
        <v>8</v>
      </c>
    </row>
    <row r="14" spans="1:12" x14ac:dyDescent="0.3">
      <c r="A14" s="1" t="s">
        <v>9</v>
      </c>
      <c r="B14" s="9">
        <v>11.73</v>
      </c>
      <c r="C14" s="5"/>
      <c r="D14" s="5"/>
      <c r="E14" s="5"/>
      <c r="F14" s="6">
        <v>2080</v>
      </c>
      <c r="G14" s="7">
        <f>(D14*F14)</f>
        <v>0</v>
      </c>
    </row>
    <row r="15" spans="1:12" x14ac:dyDescent="0.3">
      <c r="A15" s="1" t="s">
        <v>10</v>
      </c>
      <c r="B15" s="4">
        <v>12.24</v>
      </c>
      <c r="C15" s="10"/>
      <c r="D15" s="35"/>
      <c r="E15" s="10"/>
      <c r="F15" s="11">
        <v>113</v>
      </c>
      <c r="G15" s="7">
        <f>(D15*F15)</f>
        <v>0</v>
      </c>
    </row>
    <row r="16" spans="1:12" x14ac:dyDescent="0.3">
      <c r="A16" s="1" t="s">
        <v>11</v>
      </c>
      <c r="B16" s="31">
        <v>12.75</v>
      </c>
      <c r="C16" s="10"/>
      <c r="D16" s="35"/>
      <c r="E16" s="10"/>
      <c r="F16" s="11">
        <v>4240</v>
      </c>
      <c r="G16" s="7">
        <f>(D16*F16)</f>
        <v>0</v>
      </c>
    </row>
    <row r="18" spans="1:7" ht="21" x14ac:dyDescent="0.4">
      <c r="A18" s="57" t="s">
        <v>14</v>
      </c>
      <c r="B18" s="58"/>
      <c r="C18" s="58"/>
      <c r="D18" s="58"/>
      <c r="E18" s="58"/>
      <c r="F18" s="58"/>
      <c r="G18" s="59"/>
    </row>
    <row r="19" spans="1:7" ht="53.4" x14ac:dyDescent="0.3">
      <c r="A19" s="2"/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</row>
    <row r="20" spans="1:7" x14ac:dyDescent="0.3">
      <c r="A20" s="1" t="s">
        <v>12</v>
      </c>
      <c r="B20" s="9"/>
      <c r="C20" s="5"/>
      <c r="D20" s="5"/>
      <c r="E20" s="5"/>
      <c r="F20" s="12">
        <v>500</v>
      </c>
      <c r="G20" s="7">
        <f>(D20*F20)</f>
        <v>0</v>
      </c>
    </row>
    <row r="21" spans="1:7" x14ac:dyDescent="0.3">
      <c r="A21" s="1" t="s">
        <v>15</v>
      </c>
      <c r="B21" s="4"/>
      <c r="C21" s="10"/>
      <c r="D21" s="35"/>
      <c r="E21" s="10"/>
      <c r="F21" s="13">
        <v>500</v>
      </c>
      <c r="G21" s="7">
        <f>(D21*F21)</f>
        <v>0</v>
      </c>
    </row>
    <row r="24" spans="1:7" ht="21" x14ac:dyDescent="0.4">
      <c r="A24" s="57" t="s">
        <v>26</v>
      </c>
      <c r="B24" s="58"/>
      <c r="C24" s="58"/>
      <c r="D24" s="58"/>
      <c r="E24" s="58"/>
      <c r="F24" s="58"/>
      <c r="G24" s="59"/>
    </row>
    <row r="25" spans="1:7" ht="46.8" customHeight="1" x14ac:dyDescent="0.3">
      <c r="A25" s="2"/>
      <c r="B25" s="3"/>
      <c r="C25" s="63" t="s">
        <v>27</v>
      </c>
      <c r="D25" s="64"/>
      <c r="E25" s="65"/>
      <c r="F25" s="3"/>
      <c r="G25" s="3" t="s">
        <v>8</v>
      </c>
    </row>
    <row r="26" spans="1:7" ht="28.2" customHeight="1" x14ac:dyDescent="0.3">
      <c r="A26" s="63" t="s">
        <v>30</v>
      </c>
      <c r="B26" s="65"/>
      <c r="C26" s="66"/>
      <c r="D26" s="67"/>
      <c r="E26" s="68"/>
      <c r="F26" s="6">
        <v>12</v>
      </c>
      <c r="G26" s="7">
        <f>(C26*F26)</f>
        <v>0</v>
      </c>
    </row>
    <row r="27" spans="1:7" ht="15" thickBot="1" x14ac:dyDescent="0.35"/>
    <row r="28" spans="1:7" ht="15" thickBot="1" x14ac:dyDescent="0.35">
      <c r="D28" s="60" t="s">
        <v>31</v>
      </c>
      <c r="E28" s="61"/>
      <c r="F28" s="61"/>
      <c r="G28" s="14">
        <f>SUM(G6+G7+G8+G9+G10+G14+G15+G16+G20+G21+G26)</f>
        <v>0</v>
      </c>
    </row>
    <row r="33" spans="1:7" x14ac:dyDescent="0.3">
      <c r="A33" s="49" t="s">
        <v>16</v>
      </c>
      <c r="B33" s="49"/>
      <c r="C33" s="49"/>
      <c r="D33" s="49"/>
      <c r="E33" s="49"/>
      <c r="F33" s="49"/>
      <c r="G33" s="49"/>
    </row>
    <row r="34" spans="1:7" x14ac:dyDescent="0.3">
      <c r="A34" s="50"/>
      <c r="B34" s="51"/>
      <c r="C34" s="51"/>
      <c r="D34" s="51"/>
      <c r="E34" s="51"/>
      <c r="F34" s="51"/>
      <c r="G34" s="51"/>
    </row>
    <row r="35" spans="1:7" x14ac:dyDescent="0.3">
      <c r="A35" s="50"/>
      <c r="B35" s="51"/>
      <c r="C35" s="51"/>
      <c r="D35" s="51"/>
      <c r="E35" s="51"/>
      <c r="F35" s="51"/>
      <c r="G35" s="51"/>
    </row>
    <row r="36" spans="1:7" x14ac:dyDescent="0.3">
      <c r="A36" s="50"/>
      <c r="B36" s="51"/>
      <c r="C36" s="51"/>
      <c r="D36" s="51"/>
      <c r="E36" s="51"/>
      <c r="F36" s="51"/>
      <c r="G36" s="51"/>
    </row>
    <row r="37" spans="1:7" x14ac:dyDescent="0.3">
      <c r="A37" s="50"/>
      <c r="B37" s="51"/>
      <c r="C37" s="51"/>
      <c r="D37" s="51"/>
      <c r="E37" s="51"/>
      <c r="F37" s="51"/>
      <c r="G37" s="51"/>
    </row>
    <row r="38" spans="1:7" x14ac:dyDescent="0.3">
      <c r="A38" s="50"/>
      <c r="B38" s="51"/>
      <c r="C38" s="51"/>
      <c r="D38" s="51"/>
      <c r="E38" s="51"/>
      <c r="F38" s="51"/>
      <c r="G38" s="51"/>
    </row>
    <row r="39" spans="1:7" x14ac:dyDescent="0.3">
      <c r="A39" s="50"/>
      <c r="B39" s="51"/>
      <c r="C39" s="51"/>
      <c r="D39" s="51"/>
      <c r="E39" s="51"/>
      <c r="F39" s="51"/>
      <c r="G39" s="51"/>
    </row>
    <row r="40" spans="1:7" x14ac:dyDescent="0.3">
      <c r="A40" s="50"/>
      <c r="B40" s="51"/>
      <c r="C40" s="51"/>
      <c r="D40" s="51"/>
      <c r="E40" s="51"/>
      <c r="F40" s="51"/>
      <c r="G40" s="51"/>
    </row>
    <row r="41" spans="1:7" x14ac:dyDescent="0.3">
      <c r="A41" s="50"/>
      <c r="B41" s="51"/>
      <c r="C41" s="51"/>
      <c r="D41" s="51"/>
      <c r="E41" s="51"/>
      <c r="F41" s="51"/>
      <c r="G41" s="51"/>
    </row>
    <row r="42" spans="1:7" x14ac:dyDescent="0.3">
      <c r="A42" s="50"/>
      <c r="B42" s="51"/>
      <c r="C42" s="51"/>
      <c r="D42" s="51"/>
      <c r="E42" s="51"/>
      <c r="F42" s="51"/>
      <c r="G42" s="51"/>
    </row>
    <row r="43" spans="1:7" x14ac:dyDescent="0.3">
      <c r="A43" s="50"/>
      <c r="B43" s="51"/>
      <c r="C43" s="51"/>
      <c r="D43" s="51"/>
      <c r="E43" s="51"/>
      <c r="F43" s="51"/>
      <c r="G43" s="51"/>
    </row>
    <row r="44" spans="1:7" x14ac:dyDescent="0.3">
      <c r="A44" s="50"/>
      <c r="B44" s="51"/>
      <c r="C44" s="51"/>
      <c r="D44" s="51"/>
      <c r="E44" s="51"/>
      <c r="F44" s="51"/>
      <c r="G44" s="51"/>
    </row>
    <row r="45" spans="1:7" x14ac:dyDescent="0.3">
      <c r="A45" s="50"/>
      <c r="B45" s="51"/>
      <c r="C45" s="51"/>
      <c r="D45" s="51"/>
      <c r="E45" s="51"/>
      <c r="F45" s="51"/>
      <c r="G45" s="51"/>
    </row>
  </sheetData>
  <sheetProtection algorithmName="SHA-512" hashValue="JWFipKvemwuSUbZ544xENsTgTMNljBzgmkLglCD3ACBG/WLIhM6U6L/FakZwKk70DJ4kkodTgNpzwV0kpiugTQ==" saltValue="UQ+TlI1YwYwYI6JwR94G8Q==" spinCount="100000" sheet="1" objects="1" scenarios="1"/>
  <protectedRanges>
    <protectedRange sqref="C6:E10" name="Range1"/>
    <protectedRange sqref="C14:E16" name="Range2"/>
    <protectedRange sqref="C20:E21" name="Range3"/>
    <protectedRange sqref="C26" name="Range4"/>
    <protectedRange sqref="A34" name="Range5"/>
  </protectedRanges>
  <mergeCells count="12">
    <mergeCell ref="A33:G33"/>
    <mergeCell ref="A34:G45"/>
    <mergeCell ref="B2:E2"/>
    <mergeCell ref="A3:F3"/>
    <mergeCell ref="A4:G4"/>
    <mergeCell ref="A12:G12"/>
    <mergeCell ref="A18:G18"/>
    <mergeCell ref="D28:F28"/>
    <mergeCell ref="A24:G24"/>
    <mergeCell ref="C25:E25"/>
    <mergeCell ref="C26:E26"/>
    <mergeCell ref="A26:B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Instructions</vt:lpstr>
      <vt:lpstr>Region 1</vt:lpstr>
      <vt:lpstr>Region 2</vt:lpstr>
      <vt:lpstr>Region 3</vt:lpstr>
      <vt:lpstr>Region 4</vt:lpstr>
      <vt:lpstr>Region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Garcia, Christina</dc:creator>
  <cp:lastModifiedBy>Garcia, Christina</cp:lastModifiedBy>
  <dcterms:created xsi:type="dcterms:W3CDTF">2025-08-07T12:26:09Z</dcterms:created>
  <dcterms:modified xsi:type="dcterms:W3CDTF">2025-10-01T11:44:50Z</dcterms:modified>
</cp:coreProperties>
</file>